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V:\Direction_europe_rayonnement-international\02_FESI\02_13_SI\02_13_6_Euro-Pac\Feuille de dépenses et calcul\77.01 - PEI Emergence\Demande d'aide\AAP 1 - 2026\"/>
    </mc:Choice>
  </mc:AlternateContent>
  <xr:revisionPtr revIDLastSave="0" documentId="13_ncr:1_{E3D0CE2A-A559-4000-ADF0-8FC2E174F21E}" xr6:coauthVersionLast="47" xr6:coauthVersionMax="47" xr10:uidLastSave="{00000000-0000-0000-0000-000000000000}"/>
  <bookViews>
    <workbookView xWindow="-120" yWindow="-120" windowWidth="29040" windowHeight="15720" tabRatio="738" xr2:uid="{00000000-000D-0000-FFFF-FFFF00000000}"/>
  </bookViews>
  <sheets>
    <sheet name="Présentation" sheetId="6" r:id="rId1"/>
    <sheet name="Postes de dépenses" sheetId="10" r:id="rId2"/>
    <sheet name="AIDE CALCUL FRAIS DE PERSONNEL" sheetId="1" r:id="rId3"/>
    <sheet name="Dépenses de personnel et autres" sheetId="11" r:id="rId4"/>
    <sheet name="Synthèse des dépenses" sheetId="5" r:id="rId5"/>
  </sheets>
  <externalReferences>
    <externalReference r:id="rId6"/>
  </externalReferences>
  <definedNames>
    <definedName name="_xlnm._FilterDatabase" localSheetId="2" hidden="1">'AIDE CALCUL FRAIS DE PERSONNEL'!$A$6:$N$67</definedName>
    <definedName name="_xlnm._FilterDatabase" localSheetId="3" hidden="1">'Dépenses de personnel et autres'!$A$6:$G$37</definedName>
    <definedName name="Frais_indirects" localSheetId="3">'Dépenses de personnel et autres'!#REF!</definedName>
    <definedName name="Frais_indirects">'AIDE CALCUL FRAIS DE PERSONNEL'!#REF!</definedName>
    <definedName name="P_Z_F_B_TYPE_4_ACTIVE">[1]P_Paramétrage!$C$359</definedName>
    <definedName name="P_Z_G_R_G_BOOLEEN_OUI">[1]P_Paramétrage!$A$89</definedName>
    <definedName name="Tab_part_2017">'Synthèse des dépenses'!#REF!</definedName>
    <definedName name="Tab_partenaires">Présentation!$B$23:$B$37</definedName>
    <definedName name="Tab_postes_depenses">Présentation!#REF!</definedName>
    <definedName name="_xlnm.Print_Area" localSheetId="2">'AIDE CALCUL FRAIS DE PERSONNEL'!$A$1:$N$72</definedName>
    <definedName name="_xlnm.Print_Area" localSheetId="3">'Dépenses de personnel et autres'!$A$1:$H$42</definedName>
    <definedName name="_xlnm.Print_Area" localSheetId="0">Présentation!$A$1:$D$61</definedName>
    <definedName name="_xlnm.Print_Area" localSheetId="4">'Synthèse des dépenses'!$A$15:$D$15,'Synthèse des dépenses'!$A$1:$D$10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1" l="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8" i="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4" i="11"/>
  <c r="E35" i="11"/>
  <c r="E36" i="11"/>
  <c r="E37" i="11"/>
  <c r="E8" i="1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8" i="1"/>
  <c r="F8" i="11" l="1"/>
  <c r="E38" i="11"/>
  <c r="B6" i="5" l="1"/>
  <c r="D6" i="5" s="1"/>
  <c r="A9" i="1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8" i="1"/>
  <c r="L68" i="1" l="1"/>
  <c r="F22" i="11"/>
  <c r="F34" i="11"/>
  <c r="F36" i="11"/>
  <c r="F11" i="11"/>
  <c r="F12" i="11"/>
  <c r="F25" i="11"/>
  <c r="F27" i="11"/>
  <c r="F23" i="11"/>
  <c r="F24" i="11"/>
  <c r="F37" i="11"/>
  <c r="F14" i="11"/>
  <c r="F28" i="11"/>
  <c r="F17" i="11"/>
  <c r="F29" i="11"/>
  <c r="F10" i="11"/>
  <c r="F13" i="11"/>
  <c r="F26" i="11"/>
  <c r="F15" i="11"/>
  <c r="F16" i="11"/>
  <c r="F18" i="11"/>
  <c r="F30" i="11"/>
  <c r="F19" i="11"/>
  <c r="F31" i="11"/>
  <c r="F20" i="11"/>
  <c r="F32" i="11"/>
  <c r="F35" i="11"/>
  <c r="F9" i="11"/>
  <c r="F21" i="11"/>
  <c r="F33" i="11"/>
  <c r="F38" i="11" l="1"/>
  <c r="B7" i="5" s="1"/>
  <c r="D7" i="5" s="1"/>
  <c r="D8" i="5" s="1"/>
  <c r="G8" i="5" s="1"/>
  <c r="A9" i="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B8" i="5" l="1"/>
</calcChain>
</file>

<file path=xl/sharedStrings.xml><?xml version="1.0" encoding="utf-8"?>
<sst xmlns="http://schemas.openxmlformats.org/spreadsheetml/2006/main" count="205" uniqueCount="99">
  <si>
    <t>Chef de file</t>
  </si>
  <si>
    <t>Partenaire 1</t>
  </si>
  <si>
    <t>Partenaire 2</t>
  </si>
  <si>
    <t>Partenaire 3</t>
  </si>
  <si>
    <t>Partenaire 4</t>
  </si>
  <si>
    <t>Partenaire 5</t>
  </si>
  <si>
    <t>Partenaire 6</t>
  </si>
  <si>
    <t>Partenaire 7</t>
  </si>
  <si>
    <t>Partenaire 8</t>
  </si>
  <si>
    <t>Nom de l'organisme</t>
  </si>
  <si>
    <t>Poste</t>
  </si>
  <si>
    <t>Description</t>
  </si>
  <si>
    <t>Cette annexe doit être obligatoirement fournie au service instructeur en accompagnement de la demande d'aide.
Les feuillets de l'annexe sont à compléter par le chef de file avec les dépenses de tous les partenaires.</t>
  </si>
  <si>
    <t>Chaque dépense du formulaire doit obligatoirement être rattachée à un des postes de dépenses ci-dessous. Selon le régime d'aide auquel est rattaché votre projet, le taux d'aide peut varier en fonction du poste de dépense. Pour le détail, reportez-vous au règlement d'appel à projets.</t>
  </si>
  <si>
    <t>Total</t>
  </si>
  <si>
    <t>Liste synthétique des actions du projet</t>
  </si>
  <si>
    <t>action 1</t>
  </si>
  <si>
    <t>action 2</t>
  </si>
  <si>
    <t>action 3</t>
  </si>
  <si>
    <t>action 4</t>
  </si>
  <si>
    <t>action 5</t>
  </si>
  <si>
    <t>action 6</t>
  </si>
  <si>
    <t>action 7</t>
  </si>
  <si>
    <t>action 8</t>
  </si>
  <si>
    <t>action 9</t>
  </si>
  <si>
    <t>Taux d'aide applicable (%)</t>
  </si>
  <si>
    <t>Annexe 1 : dépenses et plan de financement du projet</t>
  </si>
  <si>
    <t>Justificatif joint
oui/non</t>
  </si>
  <si>
    <t>Partenaire 9</t>
  </si>
  <si>
    <t>Partenaire 10</t>
  </si>
  <si>
    <t>Partenaire 11</t>
  </si>
  <si>
    <t>Partenaire 12</t>
  </si>
  <si>
    <t>Partenaire 13</t>
  </si>
  <si>
    <t>Partenaire 14</t>
  </si>
  <si>
    <t>action 10</t>
  </si>
  <si>
    <t>action 11</t>
  </si>
  <si>
    <t>action 12</t>
  </si>
  <si>
    <t>action 13</t>
  </si>
  <si>
    <t>Intervention n°77.01 du Plan stratégique national de la Politique agricole commune</t>
  </si>
  <si>
    <t>Nom du groupe opérationnel</t>
  </si>
  <si>
    <t>Renseigner ici le nom du groupe opérationnel</t>
  </si>
  <si>
    <t>Autres coûts éligibles</t>
  </si>
  <si>
    <t>N°</t>
  </si>
  <si>
    <t>(nature de travail à réaliser sur l'opération : animation, gestion, études…)</t>
  </si>
  <si>
    <t>(nom de l'agent, de l'employé prévu pour réaliser l'intervention</t>
  </si>
  <si>
    <t>(diplôme ou fonction dans la structure : en lienavec l'activité,…)</t>
  </si>
  <si>
    <t>Partenaire 15</t>
  </si>
  <si>
    <t>Partenaire 16</t>
  </si>
  <si>
    <t>Partenaire 17</t>
  </si>
  <si>
    <t>Partenaire 18</t>
  </si>
  <si>
    <t>Partenaire 19</t>
  </si>
  <si>
    <t>Partenaire 20</t>
  </si>
  <si>
    <t>(volume prévisionnel qui sera consacré à l'opération sur la durée présentée)</t>
  </si>
  <si>
    <t>[Temps prévisionnel consacré à l'opération] x 27,2 €</t>
  </si>
  <si>
    <t>TOTAL</t>
  </si>
  <si>
    <t>Sous-opération</t>
  </si>
  <si>
    <t>Identification du partenariat</t>
  </si>
  <si>
    <t>Les cases en bleu sont remplies automatiquement</t>
  </si>
  <si>
    <t>Indications sur les postes de dépenses - EMERGENCE des groupes opérationnels</t>
  </si>
  <si>
    <t>Feuillet C : synthèse des dépenses présentées</t>
  </si>
  <si>
    <t>( N° de partenaire à choisir dans le menu déroulant)</t>
  </si>
  <si>
    <r>
      <t xml:space="preserve">Nom de l'intervenant </t>
    </r>
    <r>
      <rPr>
        <b/>
        <vertAlign val="superscript"/>
        <sz val="11"/>
        <color theme="0"/>
        <rFont val="Calibri"/>
        <family val="2"/>
        <scheme val="minor"/>
      </rPr>
      <t>(1)</t>
    </r>
  </si>
  <si>
    <t>(1) Si le nom n'est pas connu, indiquer le niveau de qualification sur la base d'une offre d'emploi ou profil d'intervenant envisagé (agriculteur…)</t>
  </si>
  <si>
    <r>
      <t xml:space="preserve">Temps prévisionnel consacré à l'opération </t>
    </r>
    <r>
      <rPr>
        <b/>
        <vertAlign val="superscript"/>
        <sz val="11"/>
        <color theme="0"/>
        <rFont val="Calibri"/>
        <family val="2"/>
        <scheme val="minor"/>
      </rPr>
      <t>(2)</t>
    </r>
    <r>
      <rPr>
        <b/>
        <sz val="11"/>
        <color theme="0"/>
        <rFont val="Calibri"/>
        <family val="2"/>
        <scheme val="minor"/>
      </rPr>
      <t xml:space="preserve"> </t>
    </r>
    <r>
      <rPr>
        <b/>
        <sz val="8"/>
        <color theme="0"/>
        <rFont val="Calibri"/>
        <family val="2"/>
        <scheme val="minor"/>
      </rPr>
      <t>(en heures)</t>
    </r>
  </si>
  <si>
    <t>(2) Dans tous les cas, si une aide est attribuée, un enregistrement du temps de travail sera nécessaire.</t>
  </si>
  <si>
    <t>Qualification de l'intervenant</t>
  </si>
  <si>
    <t>VOLET EMERGENCE</t>
  </si>
  <si>
    <t>Les autres frais du projet (coûts directs ou indirects)</t>
  </si>
  <si>
    <t>Description des missions</t>
  </si>
  <si>
    <t>Calcul des Autres coûts éligibles</t>
  </si>
  <si>
    <t>Montant des dépenses de personnel …</t>
  </si>
  <si>
    <t>OCS de 35% des dépenses de personnel</t>
  </si>
  <si>
    <t>Feuillet A : frais salariaux et autres coûts prévisionnels du projet</t>
  </si>
  <si>
    <t>Montant maximal d'aide PEI</t>
  </si>
  <si>
    <t>/</t>
  </si>
  <si>
    <t>Montant présenté au total pour le projet</t>
  </si>
  <si>
    <t>Document d'aide au calcul - non contractuel</t>
  </si>
  <si>
    <t>(1) Un ligne par personne et si le nom n'est pas connu, indiquer le niveau de qualification sur la base d'une offre d'emploi</t>
  </si>
  <si>
    <t xml:space="preserve"> Document contractuel</t>
  </si>
  <si>
    <t>(1) Une ligne par partenaire</t>
  </si>
  <si>
    <t>Plafonnement 100 000 €</t>
  </si>
  <si>
    <t>FEADER (80%)</t>
  </si>
  <si>
    <t>Numéro d'action</t>
  </si>
  <si>
    <t>Libellé de l'action</t>
  </si>
  <si>
    <t>SOUTIEN A L'EMERGENCE ET AU FONCTIONNEMENT DES GROUPES OPERATIONNELS DU PARTENARIAT EUROPEEN POUR L'INNOVATION (PEI)
Appel à projets Bourgogne Franche-Comté 2026</t>
  </si>
  <si>
    <t>Rémunération des personnes travaillant sur le projet calculée sur la base d'un taux horraire unique de 31,86 €/h</t>
  </si>
  <si>
    <t>L'intervenant est il affecté  avec un temps fixe au projet ?
(100% ou moins)</t>
  </si>
  <si>
    <t>(Oui/Non)</t>
  </si>
  <si>
    <t>Montant sollicité au titre du PEI</t>
  </si>
  <si>
    <t>Nom du partenaire</t>
  </si>
  <si>
    <t>Les justificatifs à joindre peuvent être :</t>
  </si>
  <si>
    <t>Commentaires</t>
  </si>
  <si>
    <t>Attestation d'affectation, lettre de mission/fiche de poste mentionnant explicitement le nom du projet et le temps de travail dédié ou une déclaration sur l'honneur dans le cas d'un indépendant</t>
  </si>
  <si>
    <t>Action</t>
  </si>
  <si>
    <t>colonne facultative</t>
  </si>
  <si>
    <t>Dépenses de personnel sollicitées au titre du PEI</t>
  </si>
  <si>
    <t>[Temps prévisionnel consacré à l'opération] x 31,86 €</t>
  </si>
  <si>
    <t xml:space="preserve">(2) Dans tous les cas, si une aide est attribuée, un enregistrement du temps de travail sera nécessaire.
     Ne renseignez ici que le temps travail pour lequel vous demandez un financement. Le temps qui sera passer sur le projet et hors demande de financement est à renseigner à titre indicatif et uniquement dans l'annexe 2 - description du projet partenarial. </t>
  </si>
  <si>
    <t>Frais de personnel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</si>
</sst>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quot; €&quot;_-;\-* #,##0.00&quot; €&quot;_-;_-* &quot;-?? €&quot;_-;_-@_-"/>
    <numFmt numFmtId="165" formatCode="#,##0.00\ &quot;€&quot;"/>
  </numFmts>
  <fonts count="29" x14ac:knownFonts="1">
    <font>
      <sz val="11"/>
      <color theme="1"/>
      <name val="Calibri"/>
      <family val="2"/>
      <scheme val="minor"/>
    </font>
    <font>
      <sz val="11"/>
      <color theme="1"/>
      <name val="Calibri"/>
      <family val="2"/>
      <scheme val="minor"/>
    </font>
    <font>
      <sz val="10"/>
      <name val="Arial"/>
      <family val="2"/>
    </font>
    <font>
      <b/>
      <sz val="9"/>
      <color theme="0"/>
      <name val="Tahoma"/>
      <family val="2"/>
    </font>
    <font>
      <sz val="8"/>
      <color theme="1"/>
      <name val="Tahoma"/>
      <family val="2"/>
    </font>
    <font>
      <b/>
      <sz val="8"/>
      <color theme="1"/>
      <name val="Tahoma"/>
      <family val="2"/>
    </font>
    <font>
      <sz val="8"/>
      <color theme="1"/>
      <name val="Calibri"/>
      <family val="2"/>
      <scheme val="minor"/>
    </font>
    <font>
      <b/>
      <sz val="11"/>
      <color theme="0"/>
      <name val="Calibri"/>
      <family val="2"/>
      <scheme val="minor"/>
    </font>
    <font>
      <sz val="11"/>
      <color theme="0"/>
      <name val="Calibri"/>
      <family val="2"/>
      <scheme val="minor"/>
    </font>
    <font>
      <b/>
      <vertAlign val="superscript"/>
      <sz val="11"/>
      <color theme="0"/>
      <name val="Calibri"/>
      <family val="2"/>
      <scheme val="minor"/>
    </font>
    <font>
      <b/>
      <sz val="8"/>
      <color theme="0"/>
      <name val="Calibri"/>
      <family val="2"/>
      <scheme val="minor"/>
    </font>
    <font>
      <sz val="8"/>
      <color theme="8" tint="-0.249977111117893"/>
      <name val="Tahoma"/>
      <family val="2"/>
    </font>
    <font>
      <sz val="9"/>
      <color theme="1"/>
      <name val="Calibri"/>
      <family val="2"/>
      <scheme val="minor"/>
    </font>
    <font>
      <b/>
      <i/>
      <sz val="11"/>
      <color theme="8" tint="-0.249977111117893"/>
      <name val="Calibri"/>
      <family val="2"/>
      <scheme val="minor"/>
    </font>
    <font>
      <b/>
      <sz val="11"/>
      <color rgb="FFC00000"/>
      <name val="Calibri"/>
      <family val="2"/>
      <scheme val="minor"/>
    </font>
    <font>
      <sz val="11"/>
      <color rgb="FFC00000"/>
      <name val="Calibri"/>
      <family val="2"/>
      <scheme val="minor"/>
    </font>
    <font>
      <b/>
      <sz val="12"/>
      <color theme="0"/>
      <name val="Calibri"/>
      <family val="2"/>
      <scheme val="minor"/>
    </font>
    <font>
      <b/>
      <sz val="12"/>
      <color theme="8" tint="-0.249977111117893"/>
      <name val="Calibri"/>
      <family val="2"/>
      <scheme val="minor"/>
    </font>
    <font>
      <sz val="10"/>
      <color rgb="FFC00000"/>
      <name val="Calibri"/>
      <family val="2"/>
      <scheme val="minor"/>
    </font>
    <font>
      <sz val="9"/>
      <color theme="0" tint="-0.499984740745262"/>
      <name val="Calibri"/>
      <family val="2"/>
      <scheme val="minor"/>
    </font>
    <font>
      <b/>
      <sz val="9"/>
      <color theme="1"/>
      <name val="Calibri"/>
      <family val="2"/>
      <scheme val="minor"/>
    </font>
    <font>
      <sz val="11"/>
      <color theme="1"/>
      <name val="Tahoma"/>
      <family val="2"/>
    </font>
    <font>
      <sz val="10"/>
      <color theme="1"/>
      <name val="Calibri"/>
      <family val="2"/>
      <scheme val="minor"/>
    </font>
    <font>
      <b/>
      <sz val="11"/>
      <name val="Calibri"/>
      <family val="2"/>
      <scheme val="minor"/>
    </font>
    <font>
      <b/>
      <sz val="11"/>
      <color theme="1"/>
      <name val="Calibri"/>
      <family val="2"/>
      <scheme val="minor"/>
    </font>
    <font>
      <b/>
      <sz val="12"/>
      <color rgb="FFFF0000"/>
      <name val="Calibri"/>
      <family val="2"/>
      <scheme val="minor"/>
    </font>
    <font>
      <sz val="11"/>
      <name val="Calibri"/>
      <family val="2"/>
      <scheme val="minor"/>
    </font>
    <font>
      <sz val="9"/>
      <name val="Calibri"/>
      <family val="2"/>
      <scheme val="minor"/>
    </font>
    <font>
      <sz val="10"/>
      <name val="Calibri"/>
      <family val="2"/>
      <scheme val="minor"/>
    </font>
  </fonts>
  <fills count="9">
    <fill>
      <patternFill patternType="none"/>
    </fill>
    <fill>
      <patternFill patternType="gray125"/>
    </fill>
    <fill>
      <patternFill patternType="solid">
        <fgColor theme="8" tint="-0.249977111117893"/>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auto="1"/>
      </left>
      <right/>
      <top style="medium">
        <color auto="1"/>
      </top>
      <bottom style="hair">
        <color auto="1"/>
      </bottom>
      <diagonal/>
    </border>
    <border>
      <left style="thin">
        <color indexed="64"/>
      </left>
      <right/>
      <top style="hair">
        <color indexed="64"/>
      </top>
      <bottom style="hair">
        <color indexed="64"/>
      </bottom>
      <diagonal/>
    </border>
    <border>
      <left style="thin">
        <color auto="1"/>
      </left>
      <right/>
      <top style="hair">
        <color auto="1"/>
      </top>
      <bottom style="medium">
        <color auto="1"/>
      </bottom>
      <diagonal/>
    </border>
    <border>
      <left/>
      <right style="thin">
        <color indexed="64"/>
      </right>
      <top style="medium">
        <color indexed="64"/>
      </top>
      <bottom style="thin">
        <color indexed="64"/>
      </bottom>
      <diagonal/>
    </border>
    <border>
      <left/>
      <right/>
      <top/>
      <bottom style="medium">
        <color indexed="64"/>
      </bottom>
      <diagonal/>
    </border>
    <border>
      <left/>
      <right style="thin">
        <color indexed="64"/>
      </right>
      <top style="thin">
        <color indexed="64"/>
      </top>
      <bottom style="medium">
        <color indexed="64"/>
      </bottom>
      <diagonal/>
    </border>
    <border>
      <left/>
      <right style="thin">
        <color auto="1"/>
      </right>
      <top style="medium">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medium">
        <color auto="1"/>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164" fontId="2" fillId="0" borderId="0" applyFill="0" applyBorder="0" applyAlignment="0" applyProtection="0"/>
    <xf numFmtId="44" fontId="1" fillId="0" borderId="0" applyFont="0" applyFill="0" applyBorder="0" applyAlignment="0" applyProtection="0"/>
  </cellStyleXfs>
  <cellXfs count="144">
    <xf numFmtId="0" fontId="0" fillId="0" borderId="0" xfId="0"/>
    <xf numFmtId="0" fontId="20" fillId="3" borderId="1" xfId="0" applyFont="1" applyFill="1" applyBorder="1" applyAlignment="1">
      <alignment horizontal="center" vertical="center" wrapText="1"/>
    </xf>
    <xf numFmtId="0" fontId="12" fillId="8" borderId="0" xfId="0" applyFont="1" applyFill="1"/>
    <xf numFmtId="0" fontId="13" fillId="8" borderId="0" xfId="0" applyFont="1" applyFill="1" applyAlignment="1">
      <alignment vertical="center"/>
    </xf>
    <xf numFmtId="0" fontId="12" fillId="8" borderId="0" xfId="0" applyFont="1" applyFill="1" applyAlignment="1">
      <alignment vertical="center"/>
    </xf>
    <xf numFmtId="0" fontId="20" fillId="3" borderId="1" xfId="0" applyFont="1" applyFill="1" applyBorder="1" applyAlignment="1">
      <alignment horizontal="center" vertical="center"/>
    </xf>
    <xf numFmtId="0" fontId="4" fillId="8" borderId="0" xfId="0" applyFont="1" applyFill="1" applyAlignment="1">
      <alignment wrapText="1"/>
    </xf>
    <xf numFmtId="0" fontId="25" fillId="8" borderId="0" xfId="0" applyFont="1" applyFill="1" applyAlignment="1">
      <alignment horizontal="left" vertical="center"/>
    </xf>
    <xf numFmtId="0" fontId="16" fillId="8" borderId="0" xfId="0" applyFont="1" applyFill="1" applyAlignment="1">
      <alignment horizontal="left" vertical="center"/>
    </xf>
    <xf numFmtId="0" fontId="11" fillId="8" borderId="0" xfId="0" applyFont="1" applyFill="1" applyAlignment="1">
      <alignment horizontal="left" vertical="center"/>
    </xf>
    <xf numFmtId="0" fontId="11" fillId="8" borderId="0" xfId="0" applyFont="1" applyFill="1" applyAlignment="1">
      <alignment horizontal="left" vertical="center" wrapText="1"/>
    </xf>
    <xf numFmtId="0" fontId="4" fillId="8" borderId="0" xfId="0" applyFont="1" applyFill="1" applyAlignment="1">
      <alignment horizont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4" fillId="8" borderId="0" xfId="0" applyFont="1" applyFill="1" applyAlignment="1">
      <alignment horizontal="center" vertical="center" wrapText="1"/>
    </xf>
    <xf numFmtId="1" fontId="26" fillId="7" borderId="10" xfId="0" applyNumberFormat="1" applyFont="1" applyFill="1" applyBorder="1" applyAlignment="1">
      <alignment horizontal="center" vertical="center" wrapText="1"/>
    </xf>
    <xf numFmtId="0" fontId="22" fillId="3" borderId="11" xfId="0" applyFont="1" applyFill="1" applyBorder="1" applyAlignment="1">
      <alignment horizontal="center" vertical="center" wrapText="1"/>
    </xf>
    <xf numFmtId="165" fontId="22" fillId="3" borderId="11" xfId="0" applyNumberFormat="1" applyFont="1" applyFill="1" applyBorder="1" applyAlignment="1">
      <alignment horizontal="center" vertical="center" wrapText="1"/>
    </xf>
    <xf numFmtId="1" fontId="26" fillId="7" borderId="13" xfId="0" applyNumberFormat="1" applyFont="1" applyFill="1" applyBorder="1" applyAlignment="1">
      <alignment horizontal="center" vertical="center" wrapText="1"/>
    </xf>
    <xf numFmtId="0" fontId="22" fillId="3" borderId="3" xfId="0" applyFont="1" applyFill="1" applyBorder="1" applyAlignment="1">
      <alignment horizontal="center" vertical="center" wrapText="1"/>
    </xf>
    <xf numFmtId="165" fontId="22" fillId="3" borderId="3" xfId="0" applyNumberFormat="1" applyFont="1" applyFill="1" applyBorder="1" applyAlignment="1">
      <alignment horizontal="center" vertical="center" wrapText="1"/>
    </xf>
    <xf numFmtId="1" fontId="26" fillId="7" borderId="15" xfId="0" applyNumberFormat="1" applyFont="1" applyFill="1" applyBorder="1" applyAlignment="1">
      <alignment horizontal="center" vertical="center" wrapText="1"/>
    </xf>
    <xf numFmtId="0" fontId="22" fillId="3" borderId="16" xfId="0" applyFont="1" applyFill="1" applyBorder="1" applyAlignment="1">
      <alignment horizontal="center" vertical="center" wrapText="1"/>
    </xf>
    <xf numFmtId="165" fontId="22" fillId="3" borderId="16" xfId="0" applyNumberFormat="1" applyFont="1" applyFill="1" applyBorder="1" applyAlignment="1">
      <alignment horizontal="center" vertical="center" wrapText="1"/>
    </xf>
    <xf numFmtId="165" fontId="24" fillId="7" borderId="26" xfId="0" applyNumberFormat="1" applyFont="1" applyFill="1" applyBorder="1" applyAlignment="1">
      <alignment horizontal="center" vertical="center" wrapText="1"/>
    </xf>
    <xf numFmtId="165" fontId="24" fillId="7" borderId="27" xfId="0" applyNumberFormat="1" applyFont="1" applyFill="1" applyBorder="1" applyAlignment="1">
      <alignment horizontal="center" vertical="center" wrapText="1"/>
    </xf>
    <xf numFmtId="0" fontId="6" fillId="7" borderId="25" xfId="0" applyFont="1" applyFill="1" applyBorder="1" applyAlignment="1">
      <alignment wrapText="1"/>
    </xf>
    <xf numFmtId="0" fontId="4" fillId="8" borderId="0" xfId="0" applyFont="1" applyFill="1"/>
    <xf numFmtId="0" fontId="22" fillId="8" borderId="11" xfId="0" applyFont="1" applyFill="1" applyBorder="1" applyAlignment="1" applyProtection="1">
      <alignment horizontal="center" vertical="center" wrapText="1"/>
      <protection locked="0"/>
    </xf>
    <xf numFmtId="0" fontId="22" fillId="8" borderId="3" xfId="0" applyFont="1" applyFill="1" applyBorder="1" applyAlignment="1" applyProtection="1">
      <alignment horizontal="center" vertical="center" wrapText="1"/>
      <protection locked="0"/>
    </xf>
    <xf numFmtId="0" fontId="22" fillId="8" borderId="16" xfId="0" applyFont="1" applyFill="1" applyBorder="1" applyAlignment="1" applyProtection="1">
      <alignment horizontal="center" vertical="center" wrapText="1"/>
      <protection locked="0"/>
    </xf>
    <xf numFmtId="1" fontId="22" fillId="8" borderId="11" xfId="1" applyNumberFormat="1" applyFont="1" applyFill="1" applyBorder="1" applyAlignment="1" applyProtection="1">
      <alignment horizontal="center" vertical="center" wrapText="1"/>
      <protection locked="0"/>
    </xf>
    <xf numFmtId="1" fontId="22" fillId="8" borderId="3" xfId="1" applyNumberFormat="1" applyFont="1" applyFill="1" applyBorder="1" applyAlignment="1" applyProtection="1">
      <alignment horizontal="center" vertical="center" wrapText="1"/>
      <protection locked="0"/>
    </xf>
    <xf numFmtId="1" fontId="22" fillId="8" borderId="16" xfId="1" applyNumberFormat="1" applyFont="1" applyFill="1" applyBorder="1" applyAlignment="1" applyProtection="1">
      <alignment horizontal="center" vertical="center" wrapText="1"/>
      <protection locked="0"/>
    </xf>
    <xf numFmtId="4" fontId="22" fillId="8" borderId="12" xfId="0" applyNumberFormat="1" applyFont="1" applyFill="1" applyBorder="1" applyAlignment="1" applyProtection="1">
      <alignment horizontal="center" vertical="center" wrapText="1"/>
      <protection locked="0"/>
    </xf>
    <xf numFmtId="4" fontId="22" fillId="8" borderId="14" xfId="0" applyNumberFormat="1" applyFont="1" applyFill="1" applyBorder="1" applyAlignment="1" applyProtection="1">
      <alignment horizontal="center" vertical="center" wrapText="1"/>
      <protection locked="0"/>
    </xf>
    <xf numFmtId="4" fontId="22" fillId="8" borderId="17" xfId="0" applyNumberFormat="1" applyFont="1" applyFill="1" applyBorder="1" applyAlignment="1" applyProtection="1">
      <alignment horizontal="center" vertical="center" wrapText="1"/>
      <protection locked="0"/>
    </xf>
    <xf numFmtId="0" fontId="0" fillId="8" borderId="0" xfId="0" applyFill="1"/>
    <xf numFmtId="0" fontId="23" fillId="3" borderId="1" xfId="0" applyFont="1" applyFill="1" applyBorder="1" applyAlignment="1">
      <alignment horizontal="center" vertical="center"/>
    </xf>
    <xf numFmtId="0" fontId="0" fillId="8" borderId="0" xfId="0" applyFill="1" applyAlignment="1">
      <alignment vertical="center"/>
    </xf>
    <xf numFmtId="0" fontId="7" fillId="2" borderId="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8" borderId="2" xfId="0" applyFont="1" applyFill="1" applyBorder="1" applyAlignment="1" applyProtection="1">
      <alignment horizontal="center" vertical="center"/>
      <protection locked="0"/>
    </xf>
    <xf numFmtId="0" fontId="12" fillId="8" borderId="3" xfId="0" applyFont="1" applyFill="1" applyBorder="1" applyAlignment="1" applyProtection="1">
      <alignment horizontal="center" vertical="center"/>
      <protection locked="0"/>
    </xf>
    <xf numFmtId="0" fontId="12" fillId="8" borderId="4" xfId="0" applyFont="1" applyFill="1" applyBorder="1" applyAlignment="1" applyProtection="1">
      <alignment horizontal="center" vertical="center"/>
      <protection locked="0"/>
    </xf>
    <xf numFmtId="165" fontId="20" fillId="3" borderId="1" xfId="0" applyNumberFormat="1" applyFont="1" applyFill="1" applyBorder="1" applyAlignment="1">
      <alignment horizontal="center" vertical="center" wrapText="1"/>
    </xf>
    <xf numFmtId="9" fontId="12" fillId="3" borderId="1" xfId="1" applyFont="1" applyFill="1" applyBorder="1" applyAlignment="1" applyProtection="1">
      <alignment horizontal="center" vertical="center" wrapText="1"/>
    </xf>
    <xf numFmtId="165" fontId="20" fillId="3" borderId="1" xfId="3" applyNumberFormat="1" applyFont="1" applyFill="1" applyBorder="1" applyAlignment="1" applyProtection="1">
      <alignment horizontal="center" vertical="center" wrapText="1"/>
    </xf>
    <xf numFmtId="0" fontId="0" fillId="8" borderId="0" xfId="0" applyFill="1" applyAlignment="1">
      <alignment wrapText="1"/>
    </xf>
    <xf numFmtId="0" fontId="12" fillId="8" borderId="0" xfId="0" applyFont="1" applyFill="1" applyAlignment="1">
      <alignment wrapText="1"/>
    </xf>
    <xf numFmtId="4" fontId="12" fillId="8" borderId="0" xfId="0" applyNumberFormat="1" applyFont="1" applyFill="1" applyAlignment="1">
      <alignment wrapText="1"/>
    </xf>
    <xf numFmtId="0" fontId="21" fillId="8" borderId="0" xfId="0" applyFont="1" applyFill="1" applyAlignment="1">
      <alignment wrapText="1"/>
    </xf>
    <xf numFmtId="165" fontId="12" fillId="5" borderId="1" xfId="0" applyNumberFormat="1" applyFont="1" applyFill="1" applyBorder="1" applyAlignment="1">
      <alignment horizontal="center" vertical="center" wrapText="1"/>
    </xf>
    <xf numFmtId="9" fontId="27" fillId="5" borderId="1" xfId="1" applyFont="1" applyFill="1" applyBorder="1" applyAlignment="1" applyProtection="1">
      <alignment horizontal="center" vertical="center" wrapText="1"/>
    </xf>
    <xf numFmtId="0" fontId="3" fillId="8" borderId="0" xfId="0" applyFont="1" applyFill="1" applyAlignment="1">
      <alignment horizontal="left" vertical="center"/>
    </xf>
    <xf numFmtId="0" fontId="7" fillId="2" borderId="1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5" fillId="8" borderId="0" xfId="0" applyFont="1" applyFill="1" applyAlignment="1">
      <alignment horizontal="center" vertical="center" wrapText="1"/>
    </xf>
    <xf numFmtId="1" fontId="26" fillId="2" borderId="10" xfId="0" applyNumberFormat="1" applyFont="1" applyFill="1" applyBorder="1" applyAlignment="1">
      <alignment horizontal="center" vertical="center" wrapText="1"/>
    </xf>
    <xf numFmtId="0" fontId="12" fillId="3" borderId="11" xfId="0" applyFont="1" applyFill="1" applyBorder="1" applyAlignment="1">
      <alignment horizontal="center" vertical="center" wrapText="1"/>
    </xf>
    <xf numFmtId="165" fontId="12" fillId="3" borderId="11" xfId="0" applyNumberFormat="1" applyFont="1" applyFill="1" applyBorder="1" applyAlignment="1">
      <alignment horizontal="center" vertical="center" wrapText="1"/>
    </xf>
    <xf numFmtId="4" fontId="4" fillId="8" borderId="0" xfId="0" applyNumberFormat="1" applyFont="1" applyFill="1" applyAlignment="1">
      <alignment wrapText="1"/>
    </xf>
    <xf numFmtId="1" fontId="26" fillId="2" borderId="13" xfId="0" applyNumberFormat="1" applyFont="1" applyFill="1" applyBorder="1" applyAlignment="1">
      <alignment horizontal="center" vertical="center" wrapText="1"/>
    </xf>
    <xf numFmtId="0" fontId="12" fillId="3" borderId="3" xfId="0" applyFont="1" applyFill="1" applyBorder="1" applyAlignment="1">
      <alignment horizontal="center" vertical="center" wrapText="1"/>
    </xf>
    <xf numFmtId="165" fontId="12" fillId="3" borderId="3" xfId="0" applyNumberFormat="1" applyFont="1" applyFill="1" applyBorder="1" applyAlignment="1">
      <alignment horizontal="center" vertical="center" wrapText="1"/>
    </xf>
    <xf numFmtId="1" fontId="26" fillId="2" borderId="15" xfId="0" applyNumberFormat="1" applyFont="1" applyFill="1" applyBorder="1" applyAlignment="1">
      <alignment horizontal="center" vertical="center" wrapText="1"/>
    </xf>
    <xf numFmtId="0" fontId="12" fillId="3" borderId="16" xfId="0" applyFont="1" applyFill="1" applyBorder="1" applyAlignment="1">
      <alignment horizontal="center" vertical="center" wrapText="1"/>
    </xf>
    <xf numFmtId="165" fontId="12" fillId="3" borderId="16" xfId="0" applyNumberFormat="1" applyFont="1" applyFill="1" applyBorder="1" applyAlignment="1">
      <alignment horizontal="center" vertical="center" wrapText="1"/>
    </xf>
    <xf numFmtId="0" fontId="7" fillId="2" borderId="24" xfId="0" applyFont="1" applyFill="1" applyBorder="1" applyAlignment="1">
      <alignment horizontal="center" vertical="center" wrapText="1"/>
    </xf>
    <xf numFmtId="165" fontId="24" fillId="4" borderId="26" xfId="0" applyNumberFormat="1" applyFont="1" applyFill="1" applyBorder="1" applyAlignment="1">
      <alignment horizontal="center" vertical="center" wrapText="1"/>
    </xf>
    <xf numFmtId="0" fontId="6" fillId="4" borderId="7" xfId="0" applyFont="1" applyFill="1" applyBorder="1" applyAlignment="1">
      <alignment wrapText="1"/>
    </xf>
    <xf numFmtId="0" fontId="12" fillId="8" borderId="11" xfId="0" applyFont="1" applyFill="1" applyBorder="1" applyAlignment="1" applyProtection="1">
      <alignment horizontal="center" vertical="center" wrapText="1"/>
      <protection locked="0"/>
    </xf>
    <xf numFmtId="1" fontId="12" fillId="8" borderId="11" xfId="1" applyNumberFormat="1" applyFont="1" applyFill="1" applyBorder="1" applyAlignment="1" applyProtection="1">
      <alignment horizontal="center" vertical="center" wrapText="1"/>
      <protection locked="0"/>
    </xf>
    <xf numFmtId="0" fontId="12" fillId="8" borderId="3" xfId="0" applyFont="1" applyFill="1" applyBorder="1" applyAlignment="1" applyProtection="1">
      <alignment horizontal="center" vertical="center" wrapText="1"/>
      <protection locked="0"/>
    </xf>
    <xf numFmtId="1" fontId="12" fillId="8" borderId="3" xfId="1" applyNumberFormat="1" applyFont="1" applyFill="1" applyBorder="1" applyAlignment="1" applyProtection="1">
      <alignment horizontal="center" vertical="center" wrapText="1"/>
      <protection locked="0"/>
    </xf>
    <xf numFmtId="0" fontId="12" fillId="8" borderId="16" xfId="0" applyFont="1" applyFill="1" applyBorder="1" applyAlignment="1" applyProtection="1">
      <alignment horizontal="center" vertical="center" wrapText="1"/>
      <protection locked="0"/>
    </xf>
    <xf numFmtId="1" fontId="12" fillId="8" borderId="16" xfId="1" applyNumberFormat="1" applyFont="1" applyFill="1" applyBorder="1" applyAlignment="1" applyProtection="1">
      <alignment horizontal="center" vertical="center" wrapText="1"/>
      <protection locked="0"/>
    </xf>
    <xf numFmtId="4" fontId="12" fillId="8" borderId="12" xfId="0" applyNumberFormat="1" applyFont="1" applyFill="1" applyBorder="1" applyAlignment="1" applyProtection="1">
      <alignment horizontal="center" vertical="center" wrapText="1"/>
      <protection locked="0"/>
    </xf>
    <xf numFmtId="4" fontId="12" fillId="8" borderId="14" xfId="0" applyNumberFormat="1" applyFont="1" applyFill="1" applyBorder="1" applyAlignment="1" applyProtection="1">
      <alignment horizontal="center" vertical="center" wrapText="1"/>
      <protection locked="0"/>
    </xf>
    <xf numFmtId="4" fontId="12" fillId="8" borderId="17" xfId="0" applyNumberFormat="1" applyFont="1" applyFill="1" applyBorder="1" applyAlignment="1" applyProtection="1">
      <alignment horizontal="center" vertical="center" wrapText="1"/>
      <protection locked="0"/>
    </xf>
    <xf numFmtId="0" fontId="7" fillId="6" borderId="31"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4" fillId="8" borderId="37" xfId="0" applyFont="1" applyFill="1" applyBorder="1" applyAlignment="1">
      <alignment wrapText="1"/>
    </xf>
    <xf numFmtId="0" fontId="7" fillId="6" borderId="9" xfId="0" applyFont="1" applyFill="1" applyBorder="1" applyAlignment="1">
      <alignment horizontal="center" vertical="center" wrapText="1"/>
    </xf>
    <xf numFmtId="0" fontId="7" fillId="8" borderId="37" xfId="0" applyFont="1" applyFill="1" applyBorder="1" applyAlignment="1">
      <alignment horizontal="center" vertical="center" wrapText="1"/>
    </xf>
    <xf numFmtId="165" fontId="28" fillId="8" borderId="33" xfId="0" applyNumberFormat="1" applyFont="1" applyFill="1" applyBorder="1" applyAlignment="1" applyProtection="1">
      <alignment horizontal="center" vertical="center" wrapText="1"/>
      <protection locked="0"/>
    </xf>
    <xf numFmtId="165" fontId="28" fillId="8" borderId="34" xfId="0" applyNumberFormat="1" applyFont="1" applyFill="1" applyBorder="1" applyAlignment="1" applyProtection="1">
      <alignment horizontal="center" vertical="center" wrapText="1"/>
      <protection locked="0"/>
    </xf>
    <xf numFmtId="165" fontId="28" fillId="8" borderId="35" xfId="0" applyNumberFormat="1" applyFont="1" applyFill="1" applyBorder="1" applyAlignment="1" applyProtection="1">
      <alignment horizontal="center" vertical="center" wrapText="1"/>
      <protection locked="0"/>
    </xf>
    <xf numFmtId="1" fontId="26" fillId="3" borderId="39" xfId="0" applyNumberFormat="1" applyFont="1" applyFill="1" applyBorder="1" applyAlignment="1">
      <alignment horizontal="center" vertical="center" wrapText="1"/>
    </xf>
    <xf numFmtId="1" fontId="26" fillId="3" borderId="40" xfId="0" applyNumberFormat="1" applyFont="1" applyFill="1" applyBorder="1" applyAlignment="1">
      <alignment horizontal="center" vertical="center" wrapText="1"/>
    </xf>
    <xf numFmtId="1" fontId="26" fillId="3" borderId="41" xfId="0" applyNumberFormat="1" applyFont="1" applyFill="1" applyBorder="1" applyAlignment="1">
      <alignment horizontal="center" vertical="center" wrapText="1"/>
    </xf>
    <xf numFmtId="1" fontId="26" fillId="8" borderId="39" xfId="0" applyNumberFormat="1" applyFont="1" applyFill="1" applyBorder="1" applyAlignment="1" applyProtection="1">
      <alignment horizontal="center" vertical="center" wrapText="1"/>
      <protection locked="0"/>
    </xf>
    <xf numFmtId="1" fontId="26" fillId="8" borderId="40" xfId="0" applyNumberFormat="1" applyFont="1" applyFill="1" applyBorder="1" applyAlignment="1" applyProtection="1">
      <alignment horizontal="center" vertical="center" wrapText="1"/>
      <protection locked="0"/>
    </xf>
    <xf numFmtId="1" fontId="26" fillId="8" borderId="41" xfId="0" applyNumberFormat="1" applyFont="1" applyFill="1" applyBorder="1" applyAlignment="1" applyProtection="1">
      <alignment horizontal="center" vertical="center" wrapText="1"/>
      <protection locked="0"/>
    </xf>
    <xf numFmtId="0" fontId="11" fillId="8" borderId="37" xfId="0" applyFont="1" applyFill="1" applyBorder="1" applyAlignment="1">
      <alignment horizontal="left" vertical="center" wrapText="1"/>
    </xf>
    <xf numFmtId="0" fontId="7" fillId="2" borderId="0" xfId="0" applyFont="1" applyFill="1" applyAlignment="1">
      <alignment horizontal="center" vertical="center"/>
    </xf>
    <xf numFmtId="0" fontId="17" fillId="8" borderId="0" xfId="0" applyFont="1" applyFill="1" applyAlignment="1">
      <alignment horizontal="center" vertical="center" wrapText="1"/>
    </xf>
    <xf numFmtId="0" fontId="13" fillId="8" borderId="0" xfId="0" applyFont="1" applyFill="1" applyAlignment="1">
      <alignment horizontal="center" vertical="center"/>
    </xf>
    <xf numFmtId="0" fontId="17" fillId="8" borderId="0" xfId="0" applyFont="1" applyFill="1" applyAlignment="1">
      <alignment horizontal="center" vertical="center"/>
    </xf>
    <xf numFmtId="0" fontId="14" fillId="8" borderId="0" xfId="0" applyFont="1" applyFill="1" applyAlignment="1">
      <alignment horizontal="center" vertical="center"/>
    </xf>
    <xf numFmtId="0" fontId="18" fillId="8" borderId="0" xfId="0" applyFont="1" applyFill="1" applyAlignment="1">
      <alignment horizontal="center" vertical="center" wrapText="1"/>
    </xf>
    <xf numFmtId="0" fontId="19" fillId="8" borderId="28" xfId="0" applyFont="1" applyFill="1" applyBorder="1" applyAlignment="1" applyProtection="1">
      <alignment horizontal="center" vertical="center"/>
      <protection locked="0"/>
    </xf>
    <xf numFmtId="0" fontId="19" fillId="8" borderId="29" xfId="0" applyFont="1" applyFill="1" applyBorder="1" applyAlignment="1" applyProtection="1">
      <alignment horizontal="center" vertical="center"/>
      <protection locked="0"/>
    </xf>
    <xf numFmtId="0" fontId="19" fillId="8" borderId="30" xfId="0" applyFont="1" applyFill="1" applyBorder="1" applyAlignment="1" applyProtection="1">
      <alignment horizontal="center" vertical="center"/>
      <protection locked="0"/>
    </xf>
    <xf numFmtId="0" fontId="16" fillId="2" borderId="0" xfId="0" applyFont="1" applyFill="1" applyAlignment="1">
      <alignment horizontal="center" vertical="center"/>
    </xf>
    <xf numFmtId="0" fontId="15" fillId="8" borderId="0" xfId="0" applyFont="1" applyFill="1" applyAlignment="1">
      <alignment horizontal="center" vertical="center" wrapText="1"/>
    </xf>
    <xf numFmtId="0" fontId="23" fillId="3" borderId="1" xfId="0" applyFont="1" applyFill="1" applyBorder="1" applyAlignment="1">
      <alignment horizontal="center" vertical="center"/>
    </xf>
    <xf numFmtId="0" fontId="0" fillId="8" borderId="8" xfId="0" applyFill="1" applyBorder="1" applyAlignment="1">
      <alignment horizontal="center" vertical="center" wrapText="1"/>
    </xf>
    <xf numFmtId="0" fontId="0" fillId="8" borderId="4" xfId="0" applyFill="1" applyBorder="1" applyAlignment="1">
      <alignment horizontal="center" vertical="center" wrapText="1"/>
    </xf>
    <xf numFmtId="0" fontId="16" fillId="6" borderId="5" xfId="0" applyFont="1" applyFill="1" applyBorder="1" applyAlignment="1">
      <alignment horizontal="center" vertical="center"/>
    </xf>
    <xf numFmtId="0" fontId="16" fillId="6" borderId="6" xfId="0" applyFont="1" applyFill="1" applyBorder="1" applyAlignment="1">
      <alignment horizontal="center" vertical="center"/>
    </xf>
    <xf numFmtId="0" fontId="16" fillId="6" borderId="7" xfId="0" applyFont="1" applyFill="1" applyBorder="1" applyAlignment="1">
      <alignment horizontal="center" vertical="center"/>
    </xf>
    <xf numFmtId="0" fontId="11" fillId="8" borderId="0" xfId="0" applyFont="1" applyFill="1" applyAlignment="1">
      <alignment horizontal="left" vertical="center" wrapText="1"/>
    </xf>
    <xf numFmtId="0" fontId="4" fillId="8" borderId="0" xfId="0" applyFont="1" applyFill="1" applyAlignment="1">
      <alignment horizontal="left" vertical="center"/>
    </xf>
    <xf numFmtId="0" fontId="6" fillId="7" borderId="26" xfId="0" applyFont="1" applyFill="1" applyBorder="1" applyAlignment="1">
      <alignment horizontal="center" wrapText="1"/>
    </xf>
    <xf numFmtId="0" fontId="7" fillId="6" borderId="18"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43" xfId="0" applyFont="1" applyFill="1" applyBorder="1" applyAlignment="1">
      <alignment horizontal="center" vertical="center" wrapText="1"/>
    </xf>
    <xf numFmtId="0" fontId="7" fillId="6" borderId="36"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7" fillId="6" borderId="38" xfId="0" applyFont="1" applyFill="1" applyBorder="1" applyAlignment="1">
      <alignment horizontal="center" vertical="center" wrapText="1"/>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7" fillId="2" borderId="18"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6" fillId="4" borderId="26" xfId="0" applyFont="1" applyFill="1" applyBorder="1" applyAlignment="1">
      <alignment horizontal="center" wrapText="1"/>
    </xf>
    <xf numFmtId="0" fontId="16" fillId="2" borderId="28" xfId="0" applyFont="1" applyFill="1" applyBorder="1" applyAlignment="1">
      <alignment horizontal="center" vertical="center"/>
    </xf>
    <xf numFmtId="0" fontId="16" fillId="2" borderId="29" xfId="0" applyFont="1" applyFill="1" applyBorder="1" applyAlignment="1">
      <alignment horizontal="center" vertical="center"/>
    </xf>
    <xf numFmtId="0" fontId="16" fillId="2" borderId="30" xfId="0" applyFont="1" applyFill="1" applyBorder="1" applyAlignment="1">
      <alignment horizontal="center" vertical="center"/>
    </xf>
    <xf numFmtId="0" fontId="22" fillId="5" borderId="28" xfId="0" applyFont="1" applyFill="1" applyBorder="1" applyAlignment="1">
      <alignment horizontal="center" vertical="center" wrapText="1"/>
    </xf>
    <xf numFmtId="0" fontId="22" fillId="5" borderId="29" xfId="0" applyFont="1" applyFill="1" applyBorder="1" applyAlignment="1">
      <alignment horizontal="center" vertical="center" wrapText="1"/>
    </xf>
    <xf numFmtId="0" fontId="22" fillId="5" borderId="30"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42" xfId="0" applyFont="1" applyFill="1" applyBorder="1" applyAlignment="1">
      <alignment horizontal="center" vertical="center" wrapText="1"/>
    </xf>
  </cellXfs>
  <cellStyles count="4">
    <cellStyle name="Euro" xfId="2" xr:uid="{00000000-0005-0000-0000-000000000000}"/>
    <cellStyle name="Monétaire" xfId="3" builtinId="4"/>
    <cellStyle name="Normal" xfId="0" builtinId="0"/>
    <cellStyle name="Pourcentage" xfId="1" builtinId="5"/>
  </cellStyles>
  <dxfs count="6">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
      <fill>
        <patternFill patternType="darkGray">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3739244</xdr:colOff>
      <xdr:row>0</xdr:row>
      <xdr:rowOff>69397</xdr:rowOff>
    </xdr:from>
    <xdr:to>
      <xdr:col>4</xdr:col>
      <xdr:colOff>4958443</xdr:colOff>
      <xdr:row>7</xdr:row>
      <xdr:rowOff>78922</xdr:rowOff>
    </xdr:to>
    <xdr:pic>
      <xdr:nvPicPr>
        <xdr:cNvPr id="7" name="Image5">
          <a:extLst>
            <a:ext uri="{FF2B5EF4-FFF2-40B4-BE49-F238E27FC236}">
              <a16:creationId xmlns:a16="http://schemas.microsoft.com/office/drawing/2014/main" id="{B52E452E-0DB0-0060-3E65-D082AC3A46B0}"/>
            </a:ext>
          </a:extLst>
        </xdr:cNvPr>
        <xdr:cNvPicPr/>
      </xdr:nvPicPr>
      <xdr:blipFill>
        <a:blip xmlns:r="http://schemas.openxmlformats.org/officeDocument/2006/relationships" r:embed="rId1">
          <a:lum/>
          <a:alphaModFix/>
        </a:blip>
        <a:srcRect/>
        <a:stretch>
          <a:fillRect/>
        </a:stretch>
      </xdr:blipFill>
      <xdr:spPr>
        <a:xfrm>
          <a:off x="12140294" y="69397"/>
          <a:ext cx="1219199" cy="1076325"/>
        </a:xfrm>
        <a:prstGeom prst="rect">
          <a:avLst/>
        </a:prstGeom>
        <a:noFill/>
        <a:ln>
          <a:noFill/>
          <a:prstDash/>
        </a:ln>
      </xdr:spPr>
    </xdr:pic>
    <xdr:clientData/>
  </xdr:twoCellAnchor>
  <xdr:twoCellAnchor editAs="oneCell">
    <xdr:from>
      <xdr:col>0</xdr:col>
      <xdr:colOff>57150</xdr:colOff>
      <xdr:row>1</xdr:row>
      <xdr:rowOff>95250</xdr:rowOff>
    </xdr:from>
    <xdr:to>
      <xdr:col>1</xdr:col>
      <xdr:colOff>1701800</xdr:colOff>
      <xdr:row>5</xdr:row>
      <xdr:rowOff>58420</xdr:rowOff>
    </xdr:to>
    <xdr:pic>
      <xdr:nvPicPr>
        <xdr:cNvPr id="2" name="Image 1">
          <a:extLst>
            <a:ext uri="{FF2B5EF4-FFF2-40B4-BE49-F238E27FC236}">
              <a16:creationId xmlns:a16="http://schemas.microsoft.com/office/drawing/2014/main" id="{CAACE1C4-6E17-3A39-7703-4AF76487850C}"/>
            </a:ext>
          </a:extLst>
        </xdr:cNvPr>
        <xdr:cNvPicPr/>
      </xdr:nvPicPr>
      <xdr:blipFill>
        <a:blip xmlns:r="http://schemas.openxmlformats.org/officeDocument/2006/relationships" r:embed="rId2"/>
        <a:srcRect/>
        <a:stretch>
          <a:fillRect/>
        </a:stretch>
      </xdr:blipFill>
      <xdr:spPr>
        <a:xfrm>
          <a:off x="57150" y="247650"/>
          <a:ext cx="2692400" cy="572770"/>
        </a:xfrm>
        <a:prstGeom prst="rect">
          <a:avLst/>
        </a:prstGeom>
        <a:noFill/>
        <a:ln>
          <a:noFill/>
          <a:prstDash/>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Direction_agriculture-foret/FEADER/MESURES/PEI-M16/AAP%202023/Pour%20construction%20Formulaire/Param&#233;trage%20EUROPAC/MODELE%20-%20Feuille%20d&#233;penses_modernisation_v1.0.xlsx" TargetMode="External"/><Relationship Id="rId1" Type="http://schemas.openxmlformats.org/officeDocument/2006/relationships/externalLinkPath" Target="/Direction_agriculture-foret/FEADER/MESURES/PEI-M16/AAP%202023/Pour%20construction%20Formulaire/Param&#233;trage%20EUROPAC/MODELE%20-%20Feuille%20d&#233;penses_modernisation_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tice"/>
      <sheetName val="Dépenses sur devis"/>
      <sheetName val="I_Dépenses sur devis"/>
      <sheetName val="Dépenses de rémunération"/>
      <sheetName val="I_Dépenses de rémunération"/>
      <sheetName val="Frais indirects"/>
      <sheetName val="I_Frais indirects"/>
      <sheetName val="Synthèse"/>
      <sheetName val="I_Synthèse"/>
      <sheetName val="P_Paramétrage"/>
      <sheetName val="P_Classement catégories"/>
    </sheetNames>
    <sheetDataSet>
      <sheetData sheetId="0"/>
      <sheetData sheetId="1"/>
      <sheetData sheetId="2"/>
      <sheetData sheetId="3"/>
      <sheetData sheetId="4"/>
      <sheetData sheetId="5"/>
      <sheetData sheetId="6"/>
      <sheetData sheetId="7"/>
      <sheetData sheetId="8"/>
      <sheetData sheetId="9">
        <row r="89">
          <cell r="A89" t="str">
            <v>OUI</v>
          </cell>
        </row>
        <row r="359">
          <cell r="C359" t="str">
            <v>NON</v>
          </cell>
        </row>
      </sheetData>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3">
    <tabColor theme="0" tint="-0.499984740745262"/>
    <pageSetUpPr fitToPage="1"/>
  </sheetPr>
  <dimension ref="A9:E43"/>
  <sheetViews>
    <sheetView tabSelected="1" zoomScaleNormal="100" zoomScaleSheetLayoutView="100" workbookViewId="0">
      <selection activeCell="B32" sqref="B32"/>
    </sheetView>
  </sheetViews>
  <sheetFormatPr baseColWidth="10" defaultColWidth="11.42578125" defaultRowHeight="12" x14ac:dyDescent="0.2"/>
  <cols>
    <col min="1" max="1" width="15.7109375" style="2" customWidth="1"/>
    <col min="2" max="2" width="75.7109375" style="2" customWidth="1"/>
    <col min="3" max="3" width="18.85546875" style="2" customWidth="1"/>
    <col min="4" max="4" width="15.7109375" style="2" customWidth="1"/>
    <col min="5" max="5" width="75.7109375" style="2" customWidth="1"/>
    <col min="6" max="16384" width="11.42578125" style="2"/>
  </cols>
  <sheetData>
    <row r="9" spans="1:5" ht="61.5" customHeight="1" x14ac:dyDescent="0.2">
      <c r="A9" s="104" t="s">
        <v>84</v>
      </c>
      <c r="B9" s="104"/>
      <c r="C9" s="104"/>
      <c r="D9" s="104"/>
      <c r="E9" s="104"/>
    </row>
    <row r="10" spans="1:5" ht="15" x14ac:dyDescent="0.2">
      <c r="A10" s="105" t="s">
        <v>38</v>
      </c>
      <c r="B10" s="105"/>
      <c r="C10" s="105"/>
      <c r="D10" s="105"/>
      <c r="E10" s="105"/>
    </row>
    <row r="11" spans="1:5" ht="15" x14ac:dyDescent="0.2">
      <c r="A11" s="3"/>
      <c r="B11" s="3"/>
      <c r="C11" s="3"/>
      <c r="D11" s="3"/>
    </row>
    <row r="12" spans="1:5" ht="15.75" x14ac:dyDescent="0.2">
      <c r="A12" s="106" t="s">
        <v>66</v>
      </c>
      <c r="B12" s="106"/>
      <c r="C12" s="106"/>
      <c r="D12" s="106"/>
      <c r="E12" s="106"/>
    </row>
    <row r="13" spans="1:5" ht="26.25" customHeight="1" x14ac:dyDescent="0.2">
      <c r="A13" s="107" t="s">
        <v>26</v>
      </c>
      <c r="B13" s="107"/>
      <c r="C13" s="107"/>
      <c r="D13" s="107"/>
      <c r="E13" s="107"/>
    </row>
    <row r="14" spans="1:5" ht="32.25" customHeight="1" x14ac:dyDescent="0.2">
      <c r="A14" s="108" t="s">
        <v>12</v>
      </c>
      <c r="B14" s="108"/>
      <c r="C14" s="108"/>
      <c r="D14" s="108"/>
      <c r="E14" s="108"/>
    </row>
    <row r="16" spans="1:5" ht="30" customHeight="1" x14ac:dyDescent="0.2">
      <c r="A16" s="103" t="s">
        <v>39</v>
      </c>
      <c r="B16" s="103"/>
      <c r="C16" s="103"/>
      <c r="D16" s="103"/>
      <c r="E16" s="103"/>
    </row>
    <row r="18" spans="1:5" ht="27.75" customHeight="1" x14ac:dyDescent="0.2">
      <c r="A18" s="109" t="s">
        <v>40</v>
      </c>
      <c r="B18" s="110"/>
      <c r="C18" s="110"/>
      <c r="D18" s="110"/>
      <c r="E18" s="111"/>
    </row>
    <row r="20" spans="1:5" s="4" customFormat="1" ht="20.100000000000001" customHeight="1" x14ac:dyDescent="0.2">
      <c r="A20" s="103" t="s">
        <v>56</v>
      </c>
      <c r="B20" s="103"/>
      <c r="C20" s="2"/>
      <c r="D20" s="103" t="s">
        <v>15</v>
      </c>
      <c r="E20" s="103"/>
    </row>
    <row r="22" spans="1:5" ht="20.100000000000001" customHeight="1" x14ac:dyDescent="0.2">
      <c r="B22" s="1" t="s">
        <v>9</v>
      </c>
      <c r="D22" s="5" t="s">
        <v>82</v>
      </c>
      <c r="E22" s="1" t="s">
        <v>83</v>
      </c>
    </row>
    <row r="23" spans="1:5" s="4" customFormat="1" ht="20.100000000000001" customHeight="1" x14ac:dyDescent="0.25">
      <c r="A23" s="45" t="s">
        <v>0</v>
      </c>
      <c r="B23" s="48"/>
      <c r="D23" s="45" t="s">
        <v>16</v>
      </c>
      <c r="E23" s="48"/>
    </row>
    <row r="24" spans="1:5" s="4" customFormat="1" ht="20.100000000000001" customHeight="1" x14ac:dyDescent="0.25">
      <c r="A24" s="46" t="s">
        <v>1</v>
      </c>
      <c r="B24" s="49"/>
      <c r="D24" s="46" t="s">
        <v>17</v>
      </c>
      <c r="E24" s="49"/>
    </row>
    <row r="25" spans="1:5" s="4" customFormat="1" ht="20.100000000000001" customHeight="1" x14ac:dyDescent="0.25">
      <c r="A25" s="46" t="s">
        <v>2</v>
      </c>
      <c r="B25" s="49"/>
      <c r="D25" s="46" t="s">
        <v>18</v>
      </c>
      <c r="E25" s="49"/>
    </row>
    <row r="26" spans="1:5" s="4" customFormat="1" ht="20.100000000000001" customHeight="1" x14ac:dyDescent="0.25">
      <c r="A26" s="46" t="s">
        <v>3</v>
      </c>
      <c r="B26" s="49"/>
      <c r="D26" s="46" t="s">
        <v>19</v>
      </c>
      <c r="E26" s="49"/>
    </row>
    <row r="27" spans="1:5" s="4" customFormat="1" ht="20.100000000000001" customHeight="1" x14ac:dyDescent="0.25">
      <c r="A27" s="46" t="s">
        <v>4</v>
      </c>
      <c r="B27" s="49"/>
      <c r="D27" s="46" t="s">
        <v>20</v>
      </c>
      <c r="E27" s="49"/>
    </row>
    <row r="28" spans="1:5" s="4" customFormat="1" ht="20.100000000000001" customHeight="1" x14ac:dyDescent="0.25">
      <c r="A28" s="46" t="s">
        <v>5</v>
      </c>
      <c r="B28" s="49"/>
      <c r="D28" s="46" t="s">
        <v>21</v>
      </c>
      <c r="E28" s="49"/>
    </row>
    <row r="29" spans="1:5" s="4" customFormat="1" ht="20.100000000000001" customHeight="1" x14ac:dyDescent="0.25">
      <c r="A29" s="46" t="s">
        <v>6</v>
      </c>
      <c r="B29" s="49"/>
      <c r="D29" s="46" t="s">
        <v>22</v>
      </c>
      <c r="E29" s="49"/>
    </row>
    <row r="30" spans="1:5" s="4" customFormat="1" ht="20.100000000000001" customHeight="1" x14ac:dyDescent="0.25">
      <c r="A30" s="46" t="s">
        <v>7</v>
      </c>
      <c r="B30" s="49"/>
      <c r="D30" s="46" t="s">
        <v>23</v>
      </c>
      <c r="E30" s="49"/>
    </row>
    <row r="31" spans="1:5" s="4" customFormat="1" ht="20.100000000000001" customHeight="1" x14ac:dyDescent="0.25">
      <c r="A31" s="46" t="s">
        <v>8</v>
      </c>
      <c r="B31" s="49"/>
      <c r="D31" s="46" t="s">
        <v>24</v>
      </c>
      <c r="E31" s="49"/>
    </row>
    <row r="32" spans="1:5" s="4" customFormat="1" ht="20.100000000000001" customHeight="1" x14ac:dyDescent="0.25">
      <c r="A32" s="46" t="s">
        <v>28</v>
      </c>
      <c r="B32" s="49"/>
      <c r="D32" s="46" t="s">
        <v>34</v>
      </c>
      <c r="E32" s="49"/>
    </row>
    <row r="33" spans="1:5" s="4" customFormat="1" ht="20.100000000000001" customHeight="1" x14ac:dyDescent="0.25">
      <c r="A33" s="46" t="s">
        <v>29</v>
      </c>
      <c r="B33" s="49"/>
      <c r="D33" s="46" t="s">
        <v>35</v>
      </c>
      <c r="E33" s="49"/>
    </row>
    <row r="34" spans="1:5" s="4" customFormat="1" ht="20.100000000000001" customHeight="1" x14ac:dyDescent="0.25">
      <c r="A34" s="46" t="s">
        <v>30</v>
      </c>
      <c r="B34" s="49"/>
      <c r="D34" s="46" t="s">
        <v>36</v>
      </c>
      <c r="E34" s="49"/>
    </row>
    <row r="35" spans="1:5" s="4" customFormat="1" ht="20.100000000000001" customHeight="1" x14ac:dyDescent="0.25">
      <c r="A35" s="46" t="s">
        <v>31</v>
      </c>
      <c r="B35" s="49"/>
      <c r="D35" s="47" t="s">
        <v>37</v>
      </c>
      <c r="E35" s="50"/>
    </row>
    <row r="36" spans="1:5" s="4" customFormat="1" ht="20.100000000000001" customHeight="1" x14ac:dyDescent="0.25">
      <c r="A36" s="46" t="s">
        <v>32</v>
      </c>
      <c r="B36" s="49"/>
    </row>
    <row r="37" spans="1:5" s="4" customFormat="1" ht="20.100000000000001" customHeight="1" x14ac:dyDescent="0.25">
      <c r="A37" s="46" t="s">
        <v>33</v>
      </c>
      <c r="B37" s="49"/>
    </row>
    <row r="38" spans="1:5" s="4" customFormat="1" ht="20.100000000000001" customHeight="1" x14ac:dyDescent="0.25">
      <c r="A38" s="46" t="s">
        <v>46</v>
      </c>
      <c r="B38" s="49"/>
    </row>
    <row r="39" spans="1:5" s="4" customFormat="1" ht="20.100000000000001" customHeight="1" x14ac:dyDescent="0.25">
      <c r="A39" s="46" t="s">
        <v>47</v>
      </c>
      <c r="B39" s="49"/>
    </row>
    <row r="40" spans="1:5" s="4" customFormat="1" ht="20.100000000000001" customHeight="1" x14ac:dyDescent="0.25">
      <c r="A40" s="46" t="s">
        <v>48</v>
      </c>
      <c r="B40" s="49"/>
    </row>
    <row r="41" spans="1:5" s="4" customFormat="1" ht="20.100000000000001" customHeight="1" x14ac:dyDescent="0.25">
      <c r="A41" s="46" t="s">
        <v>49</v>
      </c>
      <c r="B41" s="49"/>
    </row>
    <row r="42" spans="1:5" s="4" customFormat="1" ht="20.100000000000001" customHeight="1" x14ac:dyDescent="0.25">
      <c r="A42" s="46" t="s">
        <v>50</v>
      </c>
      <c r="B42" s="49"/>
    </row>
    <row r="43" spans="1:5" s="4" customFormat="1" ht="20.100000000000001" customHeight="1" x14ac:dyDescent="0.25">
      <c r="A43" s="47" t="s">
        <v>51</v>
      </c>
      <c r="B43" s="50"/>
    </row>
  </sheetData>
  <sheetProtection algorithmName="SHA-512" hashValue="pCLjCH1SRdqamOFc0Ge8L7aa3bdqcf3/ngA+6EYwPueEwJB8lxnRM12jXYDzSyh7oPXLTcGdochw1hmUzDDS8w==" saltValue="6hQPwf5LRFfWzD/JDfCiWQ==" spinCount="100000" sheet="1" objects="1" scenarios="1"/>
  <mergeCells count="9">
    <mergeCell ref="A20:B20"/>
    <mergeCell ref="D20:E20"/>
    <mergeCell ref="A9:E9"/>
    <mergeCell ref="A10:E10"/>
    <mergeCell ref="A12:E12"/>
    <mergeCell ref="A13:E13"/>
    <mergeCell ref="A14:E14"/>
    <mergeCell ref="A16:E16"/>
    <mergeCell ref="A18:E18"/>
  </mergeCells>
  <dataValidations disablePrompts="1" count="2">
    <dataValidation type="list" allowBlank="1" showInputMessage="1" showErrorMessage="1" sqref="C49:C60" xr:uid="{00000000-0002-0000-0000-000000000000}">
      <formula1>"Assujetti totalement ou partiellement,Non assujetti"</formula1>
    </dataValidation>
    <dataValidation type="list" allowBlank="1" showInputMessage="1" showErrorMessage="1" sqref="D49:D60" xr:uid="{00000000-0002-0000-0000-000001000000}">
      <formula1>"HT,TTC"</formula1>
    </dataValidation>
  </dataValidations>
  <pageMargins left="0.23622047244094491" right="0.23622047244094491" top="0.39370078740157483" bottom="0.3937007874015748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D073A-CAF0-40C7-AE29-99BA534FAF7D}">
  <sheetPr codeName="Feuil1"/>
  <dimension ref="A1:D7"/>
  <sheetViews>
    <sheetView zoomScale="115" zoomScaleNormal="115" workbookViewId="0">
      <selection activeCell="D22" sqref="D22"/>
    </sheetView>
  </sheetViews>
  <sheetFormatPr baseColWidth="10" defaultColWidth="11.42578125" defaultRowHeight="15" x14ac:dyDescent="0.25"/>
  <cols>
    <col min="1" max="1" width="25.85546875" style="39" customWidth="1"/>
    <col min="2" max="3" width="11.42578125" style="39"/>
    <col min="4" max="4" width="98.42578125" style="39" customWidth="1"/>
    <col min="5" max="16384" width="11.42578125" style="39"/>
  </cols>
  <sheetData>
    <row r="1" spans="1:4" ht="30" customHeight="1" x14ac:dyDescent="0.25">
      <c r="A1" s="112" t="s">
        <v>58</v>
      </c>
      <c r="B1" s="112"/>
      <c r="C1" s="112"/>
      <c r="D1" s="112"/>
    </row>
    <row r="3" spans="1:4" ht="33.75" customHeight="1" x14ac:dyDescent="0.25">
      <c r="A3" s="113" t="s">
        <v>13</v>
      </c>
      <c r="B3" s="113"/>
      <c r="C3" s="113"/>
      <c r="D3" s="113"/>
    </row>
    <row r="5" spans="1:4" s="41" customFormat="1" ht="20.100000000000001" customHeight="1" x14ac:dyDescent="0.25">
      <c r="A5" s="40" t="s">
        <v>10</v>
      </c>
      <c r="B5" s="114" t="s">
        <v>11</v>
      </c>
      <c r="C5" s="114"/>
      <c r="D5" s="114"/>
    </row>
    <row r="6" spans="1:4" s="41" customFormat="1" ht="20.100000000000001" customHeight="1" x14ac:dyDescent="0.25">
      <c r="A6" s="44" t="s">
        <v>98</v>
      </c>
      <c r="B6" s="115" t="s">
        <v>85</v>
      </c>
      <c r="C6" s="115"/>
      <c r="D6" s="115"/>
    </row>
    <row r="7" spans="1:4" s="41" customFormat="1" ht="20.100000000000001" customHeight="1" x14ac:dyDescent="0.25">
      <c r="A7" s="43" t="s">
        <v>41</v>
      </c>
      <c r="B7" s="116" t="s">
        <v>67</v>
      </c>
      <c r="C7" s="116"/>
      <c r="D7" s="116"/>
    </row>
  </sheetData>
  <sheetProtection algorithmName="SHA-512" hashValue="AwO3dp5ksYYnos8vPbBLk9rubzHJla2/NRnaCnNMAweQkONrjcObIKaSbXWxb5S2Ulc5OxUGTYbWyESuqf/bhA==" saltValue="UPjQRRZrN8FFwAz5AXZ+ZQ==" spinCount="100000" sheet="1" objects="1" scenarios="1"/>
  <mergeCells count="5">
    <mergeCell ref="A1:D1"/>
    <mergeCell ref="A3:D3"/>
    <mergeCell ref="B5:D5"/>
    <mergeCell ref="B6:D6"/>
    <mergeCell ref="B7: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tabColor theme="9" tint="-0.249977111117893"/>
    <pageSetUpPr fitToPage="1"/>
  </sheetPr>
  <dimension ref="A1:N71"/>
  <sheetViews>
    <sheetView zoomScale="85" zoomScaleNormal="85" workbookViewId="0">
      <pane ySplit="7" topLeftCell="A8" activePane="bottomLeft" state="frozen"/>
      <selection pane="bottomLeft" activeCell="L8" sqref="L8"/>
    </sheetView>
  </sheetViews>
  <sheetFormatPr baseColWidth="10" defaultColWidth="11.42578125" defaultRowHeight="10.5" x14ac:dyDescent="0.15"/>
  <cols>
    <col min="1" max="3" width="10.5703125" style="11" customWidth="1"/>
    <col min="4" max="4" width="45.7109375" style="6" customWidth="1"/>
    <col min="5" max="6" width="30.7109375" style="6" customWidth="1"/>
    <col min="7" max="7" width="20.7109375" style="6" customWidth="1"/>
    <col min="8" max="8" width="28.7109375" style="6" customWidth="1"/>
    <col min="9" max="10" width="20.7109375" style="6" customWidth="1"/>
    <col min="11" max="11" width="30.7109375" style="6" customWidth="1"/>
    <col min="12" max="12" width="20.7109375" style="6" customWidth="1"/>
    <col min="13" max="14" width="50.7109375" style="6" customWidth="1"/>
    <col min="15" max="16384" width="11.42578125" style="6"/>
  </cols>
  <sheetData>
    <row r="1" spans="1:14" ht="30" customHeight="1" thickBot="1" x14ac:dyDescent="0.2">
      <c r="A1" s="117" t="s">
        <v>72</v>
      </c>
      <c r="B1" s="118"/>
      <c r="C1" s="118"/>
      <c r="D1" s="118"/>
      <c r="E1" s="118"/>
      <c r="F1" s="118"/>
      <c r="G1" s="118"/>
      <c r="H1" s="118"/>
      <c r="I1" s="118"/>
      <c r="J1" s="118"/>
      <c r="K1" s="118"/>
      <c r="L1" s="118"/>
      <c r="M1" s="118"/>
      <c r="N1" s="119"/>
    </row>
    <row r="2" spans="1:14" ht="15" customHeight="1" x14ac:dyDescent="0.15">
      <c r="A2" s="7" t="s">
        <v>76</v>
      </c>
      <c r="B2" s="7"/>
      <c r="C2" s="7"/>
      <c r="D2" s="8"/>
      <c r="E2" s="8"/>
      <c r="F2" s="8"/>
    </row>
    <row r="3" spans="1:14" ht="15" customHeight="1" x14ac:dyDescent="0.15">
      <c r="A3" s="9" t="s">
        <v>77</v>
      </c>
      <c r="B3" s="9"/>
      <c r="C3" s="9"/>
      <c r="D3" s="9"/>
      <c r="E3" s="9"/>
      <c r="F3" s="9"/>
      <c r="G3" s="9"/>
      <c r="H3" s="9"/>
      <c r="I3" s="9"/>
      <c r="J3" s="9"/>
      <c r="K3" s="9"/>
      <c r="L3" s="9"/>
      <c r="M3" s="9"/>
    </row>
    <row r="4" spans="1:14" ht="15" customHeight="1" x14ac:dyDescent="0.15">
      <c r="A4" s="120" t="s">
        <v>64</v>
      </c>
      <c r="B4" s="120"/>
      <c r="C4" s="120"/>
      <c r="D4" s="120"/>
      <c r="E4" s="120"/>
      <c r="F4" s="120"/>
      <c r="G4" s="120"/>
      <c r="H4" s="120"/>
      <c r="I4" s="120"/>
      <c r="J4" s="120"/>
      <c r="K4" s="120"/>
      <c r="L4" s="120"/>
      <c r="M4" s="10"/>
    </row>
    <row r="5" spans="1:14" ht="30" customHeight="1" thickBot="1" x14ac:dyDescent="0.2">
      <c r="L5" s="92" t="s">
        <v>70</v>
      </c>
      <c r="M5" s="92"/>
      <c r="N5" s="90"/>
    </row>
    <row r="6" spans="1:14" ht="45" x14ac:dyDescent="0.15">
      <c r="A6" s="123" t="s">
        <v>42</v>
      </c>
      <c r="B6" s="125" t="s">
        <v>93</v>
      </c>
      <c r="C6" s="126"/>
      <c r="D6" s="12" t="s">
        <v>68</v>
      </c>
      <c r="E6" s="12" t="s">
        <v>61</v>
      </c>
      <c r="F6" s="12" t="s">
        <v>65</v>
      </c>
      <c r="G6" s="12" t="s">
        <v>10</v>
      </c>
      <c r="H6" s="12" t="s">
        <v>86</v>
      </c>
      <c r="I6" s="12" t="s">
        <v>55</v>
      </c>
      <c r="J6" s="12" t="s">
        <v>89</v>
      </c>
      <c r="K6" s="12" t="s">
        <v>63</v>
      </c>
      <c r="L6" s="91" t="s">
        <v>88</v>
      </c>
      <c r="M6" s="88" t="s">
        <v>90</v>
      </c>
      <c r="N6" s="13" t="s">
        <v>91</v>
      </c>
    </row>
    <row r="7" spans="1:14" s="16" customFormat="1" ht="60.75" thickBot="1" x14ac:dyDescent="0.3">
      <c r="A7" s="124"/>
      <c r="B7" s="127" t="s">
        <v>94</v>
      </c>
      <c r="C7" s="128"/>
      <c r="D7" s="14" t="s">
        <v>43</v>
      </c>
      <c r="E7" s="14" t="s">
        <v>44</v>
      </c>
      <c r="F7" s="14" t="s">
        <v>45</v>
      </c>
      <c r="G7" s="14"/>
      <c r="H7" s="14" t="s">
        <v>87</v>
      </c>
      <c r="I7" s="14" t="s">
        <v>60</v>
      </c>
      <c r="J7" s="14"/>
      <c r="K7" s="14" t="s">
        <v>52</v>
      </c>
      <c r="L7" s="14" t="s">
        <v>53</v>
      </c>
      <c r="M7" s="89" t="s">
        <v>92</v>
      </c>
      <c r="N7" s="15"/>
    </row>
    <row r="8" spans="1:14" ht="20.100000000000001" customHeight="1" x14ac:dyDescent="0.15">
      <c r="A8" s="17">
        <v>1</v>
      </c>
      <c r="B8" s="99"/>
      <c r="C8" s="96" t="str">
        <f>IF(B8="","",VLOOKUP(B8,Présentation!$D$23:$E$35,2,0))</f>
        <v/>
      </c>
      <c r="D8" s="30"/>
      <c r="E8" s="30"/>
      <c r="F8" s="30"/>
      <c r="G8" s="18" t="s">
        <v>98</v>
      </c>
      <c r="H8" s="30"/>
      <c r="I8" s="30"/>
      <c r="J8" s="18" t="str">
        <f>IF(I8="","",VLOOKUP(I8,Présentation!A$23:B$43,2,0))</f>
        <v/>
      </c>
      <c r="K8" s="33"/>
      <c r="L8" s="19">
        <f t="shared" ref="L8:L39" si="0">K8*27.2</f>
        <v>0</v>
      </c>
      <c r="M8" s="93"/>
      <c r="N8" s="36"/>
    </row>
    <row r="9" spans="1:14" ht="20.100000000000001" customHeight="1" x14ac:dyDescent="0.15">
      <c r="A9" s="20">
        <f>A8+1</f>
        <v>2</v>
      </c>
      <c r="B9" s="100"/>
      <c r="C9" s="97" t="str">
        <f>IF(B9="","",VLOOKUP(B9,Présentation!$D$23:$E$35,2,0))</f>
        <v/>
      </c>
      <c r="D9" s="31"/>
      <c r="E9" s="31"/>
      <c r="F9" s="31"/>
      <c r="G9" s="21" t="s">
        <v>98</v>
      </c>
      <c r="H9" s="31"/>
      <c r="I9" s="31"/>
      <c r="J9" s="21" t="str">
        <f>IF(I9="","",VLOOKUP(I9,Présentation!A$23:B$43,2,0))</f>
        <v/>
      </c>
      <c r="K9" s="34"/>
      <c r="L9" s="22">
        <f t="shared" si="0"/>
        <v>0</v>
      </c>
      <c r="M9" s="94"/>
      <c r="N9" s="37"/>
    </row>
    <row r="10" spans="1:14" ht="20.100000000000001" customHeight="1" x14ac:dyDescent="0.15">
      <c r="A10" s="20">
        <f t="shared" ref="A10:A67" si="1">A9+1</f>
        <v>3</v>
      </c>
      <c r="B10" s="100"/>
      <c r="C10" s="97" t="str">
        <f>IF(B10="","",VLOOKUP(B10,Présentation!$D$23:$E$35,2,0))</f>
        <v/>
      </c>
      <c r="D10" s="31"/>
      <c r="E10" s="31"/>
      <c r="F10" s="31"/>
      <c r="G10" s="21" t="s">
        <v>98</v>
      </c>
      <c r="H10" s="31"/>
      <c r="I10" s="31"/>
      <c r="J10" s="21" t="str">
        <f>IF(I10="","",VLOOKUP(I10,Présentation!A$23:B$43,2,0))</f>
        <v/>
      </c>
      <c r="K10" s="34"/>
      <c r="L10" s="22">
        <f t="shared" si="0"/>
        <v>0</v>
      </c>
      <c r="M10" s="94"/>
      <c r="N10" s="37"/>
    </row>
    <row r="11" spans="1:14" ht="20.100000000000001" customHeight="1" x14ac:dyDescent="0.15">
      <c r="A11" s="20">
        <f t="shared" si="1"/>
        <v>4</v>
      </c>
      <c r="B11" s="100"/>
      <c r="C11" s="97" t="str">
        <f>IF(B11="","",VLOOKUP(B11,Présentation!$D$23:$E$35,2,0))</f>
        <v/>
      </c>
      <c r="D11" s="31"/>
      <c r="E11" s="31"/>
      <c r="F11" s="31"/>
      <c r="G11" s="21" t="s">
        <v>98</v>
      </c>
      <c r="H11" s="31"/>
      <c r="I11" s="31"/>
      <c r="J11" s="21" t="str">
        <f>IF(I11="","",VLOOKUP(I11,Présentation!A$23:B$43,2,0))</f>
        <v/>
      </c>
      <c r="K11" s="34"/>
      <c r="L11" s="22">
        <f t="shared" si="0"/>
        <v>0</v>
      </c>
      <c r="M11" s="94"/>
      <c r="N11" s="37"/>
    </row>
    <row r="12" spans="1:14" ht="20.100000000000001" customHeight="1" x14ac:dyDescent="0.15">
      <c r="A12" s="20">
        <f t="shared" si="1"/>
        <v>5</v>
      </c>
      <c r="B12" s="100"/>
      <c r="C12" s="97" t="str">
        <f>IF(B12="","",VLOOKUP(B12,Présentation!$D$23:$E$35,2,0))</f>
        <v/>
      </c>
      <c r="D12" s="31"/>
      <c r="E12" s="31"/>
      <c r="F12" s="31"/>
      <c r="G12" s="21" t="s">
        <v>98</v>
      </c>
      <c r="H12" s="31"/>
      <c r="I12" s="31"/>
      <c r="J12" s="21" t="str">
        <f>IF(I12="","",VLOOKUP(I12,Présentation!A$23:B$43,2,0))</f>
        <v/>
      </c>
      <c r="K12" s="34"/>
      <c r="L12" s="22">
        <f t="shared" si="0"/>
        <v>0</v>
      </c>
      <c r="M12" s="94"/>
      <c r="N12" s="37"/>
    </row>
    <row r="13" spans="1:14" ht="20.100000000000001" customHeight="1" x14ac:dyDescent="0.15">
      <c r="A13" s="20">
        <f t="shared" si="1"/>
        <v>6</v>
      </c>
      <c r="B13" s="100"/>
      <c r="C13" s="97" t="str">
        <f>IF(B13="","",VLOOKUP(B13,Présentation!$D$23:$E$35,2,0))</f>
        <v/>
      </c>
      <c r="D13" s="31"/>
      <c r="E13" s="31"/>
      <c r="F13" s="31"/>
      <c r="G13" s="21" t="s">
        <v>98</v>
      </c>
      <c r="H13" s="31"/>
      <c r="I13" s="31"/>
      <c r="J13" s="21" t="str">
        <f>IF(I13="","",VLOOKUP(I13,Présentation!A$23:B$43,2,0))</f>
        <v/>
      </c>
      <c r="K13" s="34"/>
      <c r="L13" s="22">
        <f t="shared" si="0"/>
        <v>0</v>
      </c>
      <c r="M13" s="94"/>
      <c r="N13" s="37"/>
    </row>
    <row r="14" spans="1:14" ht="20.100000000000001" customHeight="1" x14ac:dyDescent="0.15">
      <c r="A14" s="20">
        <f t="shared" si="1"/>
        <v>7</v>
      </c>
      <c r="B14" s="100"/>
      <c r="C14" s="97" t="str">
        <f>IF(B14="","",VLOOKUP(B14,Présentation!$D$23:$E$35,2,0))</f>
        <v/>
      </c>
      <c r="D14" s="31"/>
      <c r="E14" s="31"/>
      <c r="F14" s="31"/>
      <c r="G14" s="21" t="s">
        <v>98</v>
      </c>
      <c r="H14" s="31"/>
      <c r="I14" s="31"/>
      <c r="J14" s="21" t="str">
        <f>IF(I14="","",VLOOKUP(I14,Présentation!A$23:B$43,2,0))</f>
        <v/>
      </c>
      <c r="K14" s="34"/>
      <c r="L14" s="22">
        <f t="shared" si="0"/>
        <v>0</v>
      </c>
      <c r="M14" s="94"/>
      <c r="N14" s="37"/>
    </row>
    <row r="15" spans="1:14" ht="20.100000000000001" customHeight="1" x14ac:dyDescent="0.15">
      <c r="A15" s="20">
        <f t="shared" si="1"/>
        <v>8</v>
      </c>
      <c r="B15" s="100"/>
      <c r="C15" s="97" t="str">
        <f>IF(B15="","",VLOOKUP(B15,Présentation!$D$23:$E$35,2,0))</f>
        <v/>
      </c>
      <c r="D15" s="31"/>
      <c r="E15" s="31"/>
      <c r="F15" s="31"/>
      <c r="G15" s="21" t="s">
        <v>98</v>
      </c>
      <c r="H15" s="31"/>
      <c r="I15" s="31"/>
      <c r="J15" s="21" t="str">
        <f>IF(I15="","",VLOOKUP(I15,Présentation!A$23:B$43,2,0))</f>
        <v/>
      </c>
      <c r="K15" s="34"/>
      <c r="L15" s="22">
        <f t="shared" si="0"/>
        <v>0</v>
      </c>
      <c r="M15" s="94"/>
      <c r="N15" s="37"/>
    </row>
    <row r="16" spans="1:14" ht="20.100000000000001" customHeight="1" x14ac:dyDescent="0.15">
      <c r="A16" s="20">
        <f t="shared" si="1"/>
        <v>9</v>
      </c>
      <c r="B16" s="100"/>
      <c r="C16" s="97" t="str">
        <f>IF(B16="","",VLOOKUP(B16,Présentation!$D$23:$E$35,2,0))</f>
        <v/>
      </c>
      <c r="D16" s="31"/>
      <c r="E16" s="31"/>
      <c r="F16" s="31"/>
      <c r="G16" s="21" t="s">
        <v>98</v>
      </c>
      <c r="H16" s="31"/>
      <c r="I16" s="31"/>
      <c r="J16" s="21" t="str">
        <f>IF(I16="","",VLOOKUP(I16,Présentation!A$23:B$43,2,0))</f>
        <v/>
      </c>
      <c r="K16" s="34"/>
      <c r="L16" s="22">
        <f t="shared" si="0"/>
        <v>0</v>
      </c>
      <c r="M16" s="94"/>
      <c r="N16" s="37"/>
    </row>
    <row r="17" spans="1:14" ht="20.100000000000001" customHeight="1" x14ac:dyDescent="0.15">
      <c r="A17" s="20">
        <f t="shared" si="1"/>
        <v>10</v>
      </c>
      <c r="B17" s="100"/>
      <c r="C17" s="97" t="str">
        <f>IF(B17="","",VLOOKUP(B17,Présentation!$D$23:$E$35,2,0))</f>
        <v/>
      </c>
      <c r="D17" s="31"/>
      <c r="E17" s="31"/>
      <c r="F17" s="31"/>
      <c r="G17" s="21" t="s">
        <v>98</v>
      </c>
      <c r="H17" s="31"/>
      <c r="I17" s="31"/>
      <c r="J17" s="21" t="str">
        <f>IF(I17="","",VLOOKUP(I17,Présentation!A$23:B$43,2,0))</f>
        <v/>
      </c>
      <c r="K17" s="34"/>
      <c r="L17" s="22">
        <f t="shared" si="0"/>
        <v>0</v>
      </c>
      <c r="M17" s="94"/>
      <c r="N17" s="37"/>
    </row>
    <row r="18" spans="1:14" ht="20.100000000000001" customHeight="1" x14ac:dyDescent="0.15">
      <c r="A18" s="20">
        <f t="shared" si="1"/>
        <v>11</v>
      </c>
      <c r="B18" s="100"/>
      <c r="C18" s="97" t="str">
        <f>IF(B18="","",VLOOKUP(B18,Présentation!$D$23:$E$35,2,0))</f>
        <v/>
      </c>
      <c r="D18" s="31"/>
      <c r="E18" s="31"/>
      <c r="F18" s="31"/>
      <c r="G18" s="21" t="s">
        <v>98</v>
      </c>
      <c r="H18" s="31"/>
      <c r="I18" s="31"/>
      <c r="J18" s="21" t="str">
        <f>IF(I18="","",VLOOKUP(I18,Présentation!A$23:B$43,2,0))</f>
        <v/>
      </c>
      <c r="K18" s="34"/>
      <c r="L18" s="22">
        <f t="shared" si="0"/>
        <v>0</v>
      </c>
      <c r="M18" s="94"/>
      <c r="N18" s="37"/>
    </row>
    <row r="19" spans="1:14" ht="20.100000000000001" customHeight="1" x14ac:dyDescent="0.15">
      <c r="A19" s="20">
        <f t="shared" si="1"/>
        <v>12</v>
      </c>
      <c r="B19" s="100"/>
      <c r="C19" s="97" t="str">
        <f>IF(B19="","",VLOOKUP(B19,Présentation!$D$23:$E$35,2,0))</f>
        <v/>
      </c>
      <c r="D19" s="31"/>
      <c r="E19" s="31"/>
      <c r="F19" s="31"/>
      <c r="G19" s="21" t="s">
        <v>98</v>
      </c>
      <c r="H19" s="31"/>
      <c r="I19" s="31"/>
      <c r="J19" s="21" t="str">
        <f>IF(I19="","",VLOOKUP(I19,Présentation!A$23:B$43,2,0))</f>
        <v/>
      </c>
      <c r="K19" s="34"/>
      <c r="L19" s="22">
        <f t="shared" si="0"/>
        <v>0</v>
      </c>
      <c r="M19" s="94"/>
      <c r="N19" s="37"/>
    </row>
    <row r="20" spans="1:14" ht="20.100000000000001" customHeight="1" x14ac:dyDescent="0.15">
      <c r="A20" s="20">
        <f t="shared" si="1"/>
        <v>13</v>
      </c>
      <c r="B20" s="100"/>
      <c r="C20" s="97" t="str">
        <f>IF(B20="","",VLOOKUP(B20,Présentation!$D$23:$E$35,2,0))</f>
        <v/>
      </c>
      <c r="D20" s="31"/>
      <c r="E20" s="31"/>
      <c r="F20" s="31"/>
      <c r="G20" s="21" t="s">
        <v>98</v>
      </c>
      <c r="H20" s="31"/>
      <c r="I20" s="31"/>
      <c r="J20" s="21" t="str">
        <f>IF(I20="","",VLOOKUP(I20,Présentation!A$23:B$43,2,0))</f>
        <v/>
      </c>
      <c r="K20" s="34"/>
      <c r="L20" s="22">
        <f t="shared" si="0"/>
        <v>0</v>
      </c>
      <c r="M20" s="94"/>
      <c r="N20" s="37"/>
    </row>
    <row r="21" spans="1:14" ht="20.100000000000001" customHeight="1" x14ac:dyDescent="0.15">
      <c r="A21" s="20">
        <f t="shared" si="1"/>
        <v>14</v>
      </c>
      <c r="B21" s="100"/>
      <c r="C21" s="97" t="str">
        <f>IF(B21="","",VLOOKUP(B21,Présentation!$D$23:$E$35,2,0))</f>
        <v/>
      </c>
      <c r="D21" s="31"/>
      <c r="E21" s="31"/>
      <c r="F21" s="31"/>
      <c r="G21" s="21" t="s">
        <v>98</v>
      </c>
      <c r="H21" s="31"/>
      <c r="I21" s="31"/>
      <c r="J21" s="21" t="str">
        <f>IF(I21="","",VLOOKUP(I21,Présentation!A$23:B$43,2,0))</f>
        <v/>
      </c>
      <c r="K21" s="34"/>
      <c r="L21" s="22">
        <f t="shared" si="0"/>
        <v>0</v>
      </c>
      <c r="M21" s="94"/>
      <c r="N21" s="37"/>
    </row>
    <row r="22" spans="1:14" ht="20.100000000000001" customHeight="1" x14ac:dyDescent="0.15">
      <c r="A22" s="20">
        <f t="shared" si="1"/>
        <v>15</v>
      </c>
      <c r="B22" s="100"/>
      <c r="C22" s="97" t="str">
        <f>IF(B22="","",VLOOKUP(B22,Présentation!$D$23:$E$35,2,0))</f>
        <v/>
      </c>
      <c r="D22" s="31"/>
      <c r="E22" s="31"/>
      <c r="F22" s="31"/>
      <c r="G22" s="21" t="s">
        <v>98</v>
      </c>
      <c r="H22" s="31"/>
      <c r="I22" s="31"/>
      <c r="J22" s="21" t="str">
        <f>IF(I22="","",VLOOKUP(I22,Présentation!A$23:B$43,2,0))</f>
        <v/>
      </c>
      <c r="K22" s="34"/>
      <c r="L22" s="22">
        <f t="shared" si="0"/>
        <v>0</v>
      </c>
      <c r="M22" s="94"/>
      <c r="N22" s="37"/>
    </row>
    <row r="23" spans="1:14" ht="20.100000000000001" customHeight="1" x14ac:dyDescent="0.15">
      <c r="A23" s="20">
        <f t="shared" si="1"/>
        <v>16</v>
      </c>
      <c r="B23" s="100"/>
      <c r="C23" s="97" t="str">
        <f>IF(B23="","",VLOOKUP(B23,Présentation!$D$23:$E$35,2,0))</f>
        <v/>
      </c>
      <c r="D23" s="31"/>
      <c r="E23" s="31"/>
      <c r="F23" s="31"/>
      <c r="G23" s="21" t="s">
        <v>98</v>
      </c>
      <c r="H23" s="31"/>
      <c r="I23" s="31"/>
      <c r="J23" s="21" t="str">
        <f>IF(I23="","",VLOOKUP(I23,Présentation!A$23:B$43,2,0))</f>
        <v/>
      </c>
      <c r="K23" s="34"/>
      <c r="L23" s="22">
        <f t="shared" si="0"/>
        <v>0</v>
      </c>
      <c r="M23" s="94"/>
      <c r="N23" s="37"/>
    </row>
    <row r="24" spans="1:14" ht="20.100000000000001" customHeight="1" x14ac:dyDescent="0.15">
      <c r="A24" s="20">
        <f t="shared" si="1"/>
        <v>17</v>
      </c>
      <c r="B24" s="100"/>
      <c r="C24" s="97" t="str">
        <f>IF(B24="","",VLOOKUP(B24,Présentation!$D$23:$E$35,2,0))</f>
        <v/>
      </c>
      <c r="D24" s="31"/>
      <c r="E24" s="31"/>
      <c r="F24" s="31"/>
      <c r="G24" s="21" t="s">
        <v>98</v>
      </c>
      <c r="H24" s="31"/>
      <c r="I24" s="31"/>
      <c r="J24" s="21" t="str">
        <f>IF(I24="","",VLOOKUP(I24,Présentation!A$23:B$43,2,0))</f>
        <v/>
      </c>
      <c r="K24" s="34"/>
      <c r="L24" s="22">
        <f t="shared" si="0"/>
        <v>0</v>
      </c>
      <c r="M24" s="94"/>
      <c r="N24" s="37"/>
    </row>
    <row r="25" spans="1:14" ht="20.100000000000001" customHeight="1" x14ac:dyDescent="0.15">
      <c r="A25" s="20">
        <f t="shared" si="1"/>
        <v>18</v>
      </c>
      <c r="B25" s="100"/>
      <c r="C25" s="97" t="str">
        <f>IF(B25="","",VLOOKUP(B25,Présentation!$D$23:$E$35,2,0))</f>
        <v/>
      </c>
      <c r="D25" s="31"/>
      <c r="E25" s="31"/>
      <c r="F25" s="31"/>
      <c r="G25" s="21" t="s">
        <v>98</v>
      </c>
      <c r="H25" s="31"/>
      <c r="I25" s="31"/>
      <c r="J25" s="21" t="str">
        <f>IF(I25="","",VLOOKUP(I25,Présentation!A$23:B$43,2,0))</f>
        <v/>
      </c>
      <c r="K25" s="34"/>
      <c r="L25" s="22">
        <f t="shared" si="0"/>
        <v>0</v>
      </c>
      <c r="M25" s="94"/>
      <c r="N25" s="37"/>
    </row>
    <row r="26" spans="1:14" ht="20.100000000000001" customHeight="1" x14ac:dyDescent="0.15">
      <c r="A26" s="20">
        <f t="shared" si="1"/>
        <v>19</v>
      </c>
      <c r="B26" s="100"/>
      <c r="C26" s="97" t="str">
        <f>IF(B26="","",VLOOKUP(B26,Présentation!$D$23:$E$35,2,0))</f>
        <v/>
      </c>
      <c r="D26" s="31"/>
      <c r="E26" s="31"/>
      <c r="F26" s="31"/>
      <c r="G26" s="21" t="s">
        <v>98</v>
      </c>
      <c r="H26" s="31"/>
      <c r="I26" s="31"/>
      <c r="J26" s="21" t="str">
        <f>IF(I26="","",VLOOKUP(I26,Présentation!A$23:B$43,2,0))</f>
        <v/>
      </c>
      <c r="K26" s="34"/>
      <c r="L26" s="22">
        <f t="shared" si="0"/>
        <v>0</v>
      </c>
      <c r="M26" s="94"/>
      <c r="N26" s="37"/>
    </row>
    <row r="27" spans="1:14" ht="20.100000000000001" customHeight="1" x14ac:dyDescent="0.15">
      <c r="A27" s="20">
        <f t="shared" si="1"/>
        <v>20</v>
      </c>
      <c r="B27" s="100"/>
      <c r="C27" s="97" t="str">
        <f>IF(B27="","",VLOOKUP(B27,Présentation!$D$23:$E$35,2,0))</f>
        <v/>
      </c>
      <c r="D27" s="31"/>
      <c r="E27" s="31"/>
      <c r="F27" s="31"/>
      <c r="G27" s="21" t="s">
        <v>98</v>
      </c>
      <c r="H27" s="31"/>
      <c r="I27" s="31"/>
      <c r="J27" s="21" t="str">
        <f>IF(I27="","",VLOOKUP(I27,Présentation!A$23:B$43,2,0))</f>
        <v/>
      </c>
      <c r="K27" s="34"/>
      <c r="L27" s="22">
        <f t="shared" si="0"/>
        <v>0</v>
      </c>
      <c r="M27" s="94"/>
      <c r="N27" s="37"/>
    </row>
    <row r="28" spans="1:14" ht="20.100000000000001" customHeight="1" x14ac:dyDescent="0.15">
      <c r="A28" s="20">
        <f t="shared" si="1"/>
        <v>21</v>
      </c>
      <c r="B28" s="100"/>
      <c r="C28" s="97" t="str">
        <f>IF(B28="","",VLOOKUP(B28,Présentation!$D$23:$E$35,2,0))</f>
        <v/>
      </c>
      <c r="D28" s="31"/>
      <c r="E28" s="31"/>
      <c r="F28" s="31"/>
      <c r="G28" s="21" t="s">
        <v>98</v>
      </c>
      <c r="H28" s="31"/>
      <c r="I28" s="31"/>
      <c r="J28" s="21" t="str">
        <f>IF(I28="","",VLOOKUP(I28,Présentation!A$23:B$43,2,0))</f>
        <v/>
      </c>
      <c r="K28" s="34"/>
      <c r="L28" s="22">
        <f t="shared" si="0"/>
        <v>0</v>
      </c>
      <c r="M28" s="94"/>
      <c r="N28" s="37"/>
    </row>
    <row r="29" spans="1:14" ht="20.100000000000001" customHeight="1" x14ac:dyDescent="0.15">
      <c r="A29" s="20">
        <f t="shared" si="1"/>
        <v>22</v>
      </c>
      <c r="B29" s="100"/>
      <c r="C29" s="97" t="str">
        <f>IF(B29="","",VLOOKUP(B29,Présentation!$D$23:$E$35,2,0))</f>
        <v/>
      </c>
      <c r="D29" s="31"/>
      <c r="E29" s="31"/>
      <c r="F29" s="31"/>
      <c r="G29" s="21" t="s">
        <v>98</v>
      </c>
      <c r="H29" s="31"/>
      <c r="I29" s="31"/>
      <c r="J29" s="21" t="str">
        <f>IF(I29="","",VLOOKUP(I29,Présentation!A$23:B$43,2,0))</f>
        <v/>
      </c>
      <c r="K29" s="34"/>
      <c r="L29" s="22">
        <f t="shared" si="0"/>
        <v>0</v>
      </c>
      <c r="M29" s="94"/>
      <c r="N29" s="37"/>
    </row>
    <row r="30" spans="1:14" ht="20.100000000000001" customHeight="1" x14ac:dyDescent="0.15">
      <c r="A30" s="20">
        <f t="shared" si="1"/>
        <v>23</v>
      </c>
      <c r="B30" s="100"/>
      <c r="C30" s="97" t="str">
        <f>IF(B30="","",VLOOKUP(B30,Présentation!$D$23:$E$35,2,0))</f>
        <v/>
      </c>
      <c r="D30" s="31"/>
      <c r="E30" s="31"/>
      <c r="F30" s="31"/>
      <c r="G30" s="21" t="s">
        <v>98</v>
      </c>
      <c r="H30" s="31"/>
      <c r="I30" s="31"/>
      <c r="J30" s="21" t="str">
        <f>IF(I30="","",VLOOKUP(I30,Présentation!A$23:B$43,2,0))</f>
        <v/>
      </c>
      <c r="K30" s="34"/>
      <c r="L30" s="22">
        <f t="shared" si="0"/>
        <v>0</v>
      </c>
      <c r="M30" s="94"/>
      <c r="N30" s="37"/>
    </row>
    <row r="31" spans="1:14" ht="20.100000000000001" customHeight="1" x14ac:dyDescent="0.15">
      <c r="A31" s="20">
        <f t="shared" si="1"/>
        <v>24</v>
      </c>
      <c r="B31" s="100"/>
      <c r="C31" s="97" t="str">
        <f>IF(B31="","",VLOOKUP(B31,Présentation!$D$23:$E$35,2,0))</f>
        <v/>
      </c>
      <c r="D31" s="31"/>
      <c r="E31" s="31"/>
      <c r="F31" s="31"/>
      <c r="G31" s="21" t="s">
        <v>98</v>
      </c>
      <c r="H31" s="31"/>
      <c r="I31" s="31"/>
      <c r="J31" s="21" t="str">
        <f>IF(I31="","",VLOOKUP(I31,Présentation!A$23:B$43,2,0))</f>
        <v/>
      </c>
      <c r="K31" s="34"/>
      <c r="L31" s="22">
        <f t="shared" si="0"/>
        <v>0</v>
      </c>
      <c r="M31" s="94"/>
      <c r="N31" s="37"/>
    </row>
    <row r="32" spans="1:14" ht="20.100000000000001" customHeight="1" x14ac:dyDescent="0.15">
      <c r="A32" s="20">
        <f t="shared" si="1"/>
        <v>25</v>
      </c>
      <c r="B32" s="100"/>
      <c r="C32" s="97" t="str">
        <f>IF(B32="","",VLOOKUP(B32,Présentation!$D$23:$E$35,2,0))</f>
        <v/>
      </c>
      <c r="D32" s="31"/>
      <c r="E32" s="31"/>
      <c r="F32" s="31"/>
      <c r="G32" s="21" t="s">
        <v>98</v>
      </c>
      <c r="H32" s="31"/>
      <c r="I32" s="31"/>
      <c r="J32" s="21" t="str">
        <f>IF(I32="","",VLOOKUP(I32,Présentation!A$23:B$43,2,0))</f>
        <v/>
      </c>
      <c r="K32" s="34"/>
      <c r="L32" s="22">
        <f t="shared" si="0"/>
        <v>0</v>
      </c>
      <c r="M32" s="94"/>
      <c r="N32" s="37"/>
    </row>
    <row r="33" spans="1:14" ht="20.100000000000001" customHeight="1" x14ac:dyDescent="0.15">
      <c r="A33" s="20">
        <f t="shared" si="1"/>
        <v>26</v>
      </c>
      <c r="B33" s="100"/>
      <c r="C33" s="97" t="str">
        <f>IF(B33="","",VLOOKUP(B33,Présentation!$D$23:$E$35,2,0))</f>
        <v/>
      </c>
      <c r="D33" s="31"/>
      <c r="E33" s="31"/>
      <c r="F33" s="31"/>
      <c r="G33" s="21" t="s">
        <v>98</v>
      </c>
      <c r="H33" s="31"/>
      <c r="I33" s="31"/>
      <c r="J33" s="21" t="str">
        <f>IF(I33="","",VLOOKUP(I33,Présentation!A$23:B$43,2,0))</f>
        <v/>
      </c>
      <c r="K33" s="34"/>
      <c r="L33" s="22">
        <f t="shared" si="0"/>
        <v>0</v>
      </c>
      <c r="M33" s="94"/>
      <c r="N33" s="37"/>
    </row>
    <row r="34" spans="1:14" ht="20.100000000000001" customHeight="1" x14ac:dyDescent="0.15">
      <c r="A34" s="20">
        <f t="shared" si="1"/>
        <v>27</v>
      </c>
      <c r="B34" s="100"/>
      <c r="C34" s="97" t="str">
        <f>IF(B34="","",VLOOKUP(B34,Présentation!$D$23:$E$35,2,0))</f>
        <v/>
      </c>
      <c r="D34" s="31"/>
      <c r="E34" s="31"/>
      <c r="F34" s="31"/>
      <c r="G34" s="21" t="s">
        <v>98</v>
      </c>
      <c r="H34" s="31"/>
      <c r="I34" s="31"/>
      <c r="J34" s="21" t="str">
        <f>IF(I34="","",VLOOKUP(I34,Présentation!A$23:B$43,2,0))</f>
        <v/>
      </c>
      <c r="K34" s="34"/>
      <c r="L34" s="22">
        <f t="shared" si="0"/>
        <v>0</v>
      </c>
      <c r="M34" s="94"/>
      <c r="N34" s="37"/>
    </row>
    <row r="35" spans="1:14" ht="20.100000000000001" customHeight="1" x14ac:dyDescent="0.15">
      <c r="A35" s="20">
        <f t="shared" si="1"/>
        <v>28</v>
      </c>
      <c r="B35" s="100"/>
      <c r="C35" s="97" t="str">
        <f>IF(B35="","",VLOOKUP(B35,Présentation!$D$23:$E$35,2,0))</f>
        <v/>
      </c>
      <c r="D35" s="31"/>
      <c r="E35" s="31"/>
      <c r="F35" s="31"/>
      <c r="G35" s="21" t="s">
        <v>98</v>
      </c>
      <c r="H35" s="31"/>
      <c r="I35" s="31"/>
      <c r="J35" s="21" t="str">
        <f>IF(I35="","",VLOOKUP(I35,Présentation!A$23:B$43,2,0))</f>
        <v/>
      </c>
      <c r="K35" s="34"/>
      <c r="L35" s="22">
        <f t="shared" si="0"/>
        <v>0</v>
      </c>
      <c r="M35" s="94"/>
      <c r="N35" s="37"/>
    </row>
    <row r="36" spans="1:14" ht="20.100000000000001" customHeight="1" x14ac:dyDescent="0.15">
      <c r="A36" s="20">
        <f t="shared" si="1"/>
        <v>29</v>
      </c>
      <c r="B36" s="100"/>
      <c r="C36" s="97" t="str">
        <f>IF(B36="","",VLOOKUP(B36,Présentation!$D$23:$E$35,2,0))</f>
        <v/>
      </c>
      <c r="D36" s="31"/>
      <c r="E36" s="31"/>
      <c r="F36" s="31"/>
      <c r="G36" s="21" t="s">
        <v>98</v>
      </c>
      <c r="H36" s="31"/>
      <c r="I36" s="31"/>
      <c r="J36" s="21" t="str">
        <f>IF(I36="","",VLOOKUP(I36,Présentation!A$23:B$43,2,0))</f>
        <v/>
      </c>
      <c r="K36" s="34"/>
      <c r="L36" s="22">
        <f t="shared" si="0"/>
        <v>0</v>
      </c>
      <c r="M36" s="94"/>
      <c r="N36" s="37"/>
    </row>
    <row r="37" spans="1:14" ht="20.100000000000001" customHeight="1" x14ac:dyDescent="0.15">
      <c r="A37" s="20">
        <f t="shared" si="1"/>
        <v>30</v>
      </c>
      <c r="B37" s="100"/>
      <c r="C37" s="97" t="str">
        <f>IF(B37="","",VLOOKUP(B37,Présentation!$D$23:$E$35,2,0))</f>
        <v/>
      </c>
      <c r="D37" s="31"/>
      <c r="E37" s="31"/>
      <c r="F37" s="31"/>
      <c r="G37" s="21" t="s">
        <v>98</v>
      </c>
      <c r="H37" s="31"/>
      <c r="I37" s="31"/>
      <c r="J37" s="21" t="str">
        <f>IF(I37="","",VLOOKUP(I37,Présentation!A$23:B$43,2,0))</f>
        <v/>
      </c>
      <c r="K37" s="34"/>
      <c r="L37" s="22">
        <f t="shared" si="0"/>
        <v>0</v>
      </c>
      <c r="M37" s="94"/>
      <c r="N37" s="37"/>
    </row>
    <row r="38" spans="1:14" ht="20.100000000000001" customHeight="1" x14ac:dyDescent="0.15">
      <c r="A38" s="20">
        <f t="shared" si="1"/>
        <v>31</v>
      </c>
      <c r="B38" s="100"/>
      <c r="C38" s="97" t="str">
        <f>IF(B38="","",VLOOKUP(B38,Présentation!$D$23:$E$35,2,0))</f>
        <v/>
      </c>
      <c r="D38" s="31"/>
      <c r="E38" s="31"/>
      <c r="F38" s="31"/>
      <c r="G38" s="21" t="s">
        <v>98</v>
      </c>
      <c r="H38" s="31"/>
      <c r="I38" s="31"/>
      <c r="J38" s="21" t="str">
        <f>IF(I38="","",VLOOKUP(I38,Présentation!A$23:B$43,2,0))</f>
        <v/>
      </c>
      <c r="K38" s="34"/>
      <c r="L38" s="22">
        <f t="shared" si="0"/>
        <v>0</v>
      </c>
      <c r="M38" s="94"/>
      <c r="N38" s="37"/>
    </row>
    <row r="39" spans="1:14" ht="20.100000000000001" customHeight="1" x14ac:dyDescent="0.15">
      <c r="A39" s="20">
        <f t="shared" si="1"/>
        <v>32</v>
      </c>
      <c r="B39" s="100"/>
      <c r="C39" s="97" t="str">
        <f>IF(B39="","",VLOOKUP(B39,Présentation!$D$23:$E$35,2,0))</f>
        <v/>
      </c>
      <c r="D39" s="31"/>
      <c r="E39" s="31"/>
      <c r="F39" s="31"/>
      <c r="G39" s="21" t="s">
        <v>98</v>
      </c>
      <c r="H39" s="31"/>
      <c r="I39" s="31"/>
      <c r="J39" s="21" t="str">
        <f>IF(I39="","",VLOOKUP(I39,Présentation!A$23:B$43,2,0))</f>
        <v/>
      </c>
      <c r="K39" s="34"/>
      <c r="L39" s="22">
        <f t="shared" si="0"/>
        <v>0</v>
      </c>
      <c r="M39" s="94"/>
      <c r="N39" s="37"/>
    </row>
    <row r="40" spans="1:14" ht="20.100000000000001" customHeight="1" x14ac:dyDescent="0.15">
      <c r="A40" s="20">
        <f t="shared" si="1"/>
        <v>33</v>
      </c>
      <c r="B40" s="100"/>
      <c r="C40" s="97" t="str">
        <f>IF(B40="","",VLOOKUP(B40,Présentation!$D$23:$E$35,2,0))</f>
        <v/>
      </c>
      <c r="D40" s="31"/>
      <c r="E40" s="31"/>
      <c r="F40" s="31"/>
      <c r="G40" s="21" t="s">
        <v>98</v>
      </c>
      <c r="H40" s="31"/>
      <c r="I40" s="31"/>
      <c r="J40" s="21" t="str">
        <f>IF(I40="","",VLOOKUP(I40,Présentation!A$23:B$43,2,0))</f>
        <v/>
      </c>
      <c r="K40" s="34"/>
      <c r="L40" s="22">
        <f t="shared" ref="L40:L67" si="2">K40*27.2</f>
        <v>0</v>
      </c>
      <c r="M40" s="94"/>
      <c r="N40" s="37"/>
    </row>
    <row r="41" spans="1:14" ht="20.100000000000001" customHeight="1" x14ac:dyDescent="0.15">
      <c r="A41" s="20">
        <f t="shared" si="1"/>
        <v>34</v>
      </c>
      <c r="B41" s="100"/>
      <c r="C41" s="97" t="str">
        <f>IF(B41="","",VLOOKUP(B41,Présentation!$D$23:$E$35,2,0))</f>
        <v/>
      </c>
      <c r="D41" s="31"/>
      <c r="E41" s="31"/>
      <c r="F41" s="31"/>
      <c r="G41" s="21" t="s">
        <v>98</v>
      </c>
      <c r="H41" s="31"/>
      <c r="I41" s="31"/>
      <c r="J41" s="21" t="str">
        <f>IF(I41="","",VLOOKUP(I41,Présentation!A$23:B$43,2,0))</f>
        <v/>
      </c>
      <c r="K41" s="34"/>
      <c r="L41" s="22">
        <f t="shared" si="2"/>
        <v>0</v>
      </c>
      <c r="M41" s="94"/>
      <c r="N41" s="37"/>
    </row>
    <row r="42" spans="1:14" ht="20.100000000000001" customHeight="1" x14ac:dyDescent="0.15">
      <c r="A42" s="20">
        <f t="shared" si="1"/>
        <v>35</v>
      </c>
      <c r="B42" s="100"/>
      <c r="C42" s="97" t="str">
        <f>IF(B42="","",VLOOKUP(B42,Présentation!$D$23:$E$35,2,0))</f>
        <v/>
      </c>
      <c r="D42" s="31"/>
      <c r="E42" s="31"/>
      <c r="F42" s="31"/>
      <c r="G42" s="21" t="s">
        <v>98</v>
      </c>
      <c r="H42" s="31"/>
      <c r="I42" s="31"/>
      <c r="J42" s="21" t="str">
        <f>IF(I42="","",VLOOKUP(I42,Présentation!A$23:B$43,2,0))</f>
        <v/>
      </c>
      <c r="K42" s="34"/>
      <c r="L42" s="22">
        <f t="shared" si="2"/>
        <v>0</v>
      </c>
      <c r="M42" s="94"/>
      <c r="N42" s="37"/>
    </row>
    <row r="43" spans="1:14" ht="20.100000000000001" customHeight="1" x14ac:dyDescent="0.15">
      <c r="A43" s="20">
        <f t="shared" si="1"/>
        <v>36</v>
      </c>
      <c r="B43" s="100"/>
      <c r="C43" s="97" t="str">
        <f>IF(B43="","",VLOOKUP(B43,Présentation!$D$23:$E$35,2,0))</f>
        <v/>
      </c>
      <c r="D43" s="31"/>
      <c r="E43" s="31"/>
      <c r="F43" s="31"/>
      <c r="G43" s="21" t="s">
        <v>98</v>
      </c>
      <c r="H43" s="31"/>
      <c r="I43" s="31"/>
      <c r="J43" s="21" t="str">
        <f>IF(I43="","",VLOOKUP(I43,Présentation!A$23:B$43,2,0))</f>
        <v/>
      </c>
      <c r="K43" s="34"/>
      <c r="L43" s="22">
        <f t="shared" si="2"/>
        <v>0</v>
      </c>
      <c r="M43" s="94"/>
      <c r="N43" s="37"/>
    </row>
    <row r="44" spans="1:14" ht="20.100000000000001" customHeight="1" x14ac:dyDescent="0.15">
      <c r="A44" s="20">
        <f t="shared" si="1"/>
        <v>37</v>
      </c>
      <c r="B44" s="100"/>
      <c r="C44" s="97" t="str">
        <f>IF(B44="","",VLOOKUP(B44,Présentation!$D$23:$E$35,2,0))</f>
        <v/>
      </c>
      <c r="D44" s="31"/>
      <c r="E44" s="31"/>
      <c r="F44" s="31"/>
      <c r="G44" s="21" t="s">
        <v>98</v>
      </c>
      <c r="H44" s="31"/>
      <c r="I44" s="31"/>
      <c r="J44" s="21" t="str">
        <f>IF(I44="","",VLOOKUP(I44,Présentation!A$23:B$43,2,0))</f>
        <v/>
      </c>
      <c r="K44" s="34"/>
      <c r="L44" s="22">
        <f t="shared" si="2"/>
        <v>0</v>
      </c>
      <c r="M44" s="94"/>
      <c r="N44" s="37"/>
    </row>
    <row r="45" spans="1:14" ht="20.100000000000001" customHeight="1" x14ac:dyDescent="0.15">
      <c r="A45" s="20">
        <f t="shared" si="1"/>
        <v>38</v>
      </c>
      <c r="B45" s="100"/>
      <c r="C45" s="97" t="str">
        <f>IF(B45="","",VLOOKUP(B45,Présentation!$D$23:$E$35,2,0))</f>
        <v/>
      </c>
      <c r="D45" s="31"/>
      <c r="E45" s="31"/>
      <c r="F45" s="31"/>
      <c r="G45" s="21" t="s">
        <v>98</v>
      </c>
      <c r="H45" s="31"/>
      <c r="I45" s="31"/>
      <c r="J45" s="21" t="str">
        <f>IF(I45="","",VLOOKUP(I45,Présentation!A$23:B$43,2,0))</f>
        <v/>
      </c>
      <c r="K45" s="34"/>
      <c r="L45" s="22">
        <f t="shared" si="2"/>
        <v>0</v>
      </c>
      <c r="M45" s="94"/>
      <c r="N45" s="37"/>
    </row>
    <row r="46" spans="1:14" ht="20.100000000000001" customHeight="1" x14ac:dyDescent="0.15">
      <c r="A46" s="20">
        <f t="shared" si="1"/>
        <v>39</v>
      </c>
      <c r="B46" s="100"/>
      <c r="C46" s="97" t="str">
        <f>IF(B46="","",VLOOKUP(B46,Présentation!$D$23:$E$35,2,0))</f>
        <v/>
      </c>
      <c r="D46" s="31"/>
      <c r="E46" s="31"/>
      <c r="F46" s="31"/>
      <c r="G46" s="21" t="s">
        <v>98</v>
      </c>
      <c r="H46" s="31"/>
      <c r="I46" s="31"/>
      <c r="J46" s="21" t="str">
        <f>IF(I46="","",VLOOKUP(I46,Présentation!A$23:B$43,2,0))</f>
        <v/>
      </c>
      <c r="K46" s="34"/>
      <c r="L46" s="22">
        <f t="shared" si="2"/>
        <v>0</v>
      </c>
      <c r="M46" s="94"/>
      <c r="N46" s="37"/>
    </row>
    <row r="47" spans="1:14" ht="20.100000000000001" customHeight="1" x14ac:dyDescent="0.15">
      <c r="A47" s="20">
        <f t="shared" si="1"/>
        <v>40</v>
      </c>
      <c r="B47" s="100"/>
      <c r="C47" s="97" t="str">
        <f>IF(B47="","",VLOOKUP(B47,Présentation!$D$23:$E$35,2,0))</f>
        <v/>
      </c>
      <c r="D47" s="31"/>
      <c r="E47" s="31"/>
      <c r="F47" s="31"/>
      <c r="G47" s="21" t="s">
        <v>98</v>
      </c>
      <c r="H47" s="31"/>
      <c r="I47" s="31"/>
      <c r="J47" s="21" t="str">
        <f>IF(I47="","",VLOOKUP(I47,Présentation!A$23:B$43,2,0))</f>
        <v/>
      </c>
      <c r="K47" s="34"/>
      <c r="L47" s="22">
        <f t="shared" si="2"/>
        <v>0</v>
      </c>
      <c r="M47" s="94"/>
      <c r="N47" s="37"/>
    </row>
    <row r="48" spans="1:14" ht="20.100000000000001" customHeight="1" x14ac:dyDescent="0.15">
      <c r="A48" s="20">
        <f t="shared" si="1"/>
        <v>41</v>
      </c>
      <c r="B48" s="100"/>
      <c r="C48" s="97" t="str">
        <f>IF(B48="","",VLOOKUP(B48,Présentation!$D$23:$E$35,2,0))</f>
        <v/>
      </c>
      <c r="D48" s="31"/>
      <c r="E48" s="31"/>
      <c r="F48" s="31"/>
      <c r="G48" s="21" t="s">
        <v>98</v>
      </c>
      <c r="H48" s="31"/>
      <c r="I48" s="31"/>
      <c r="J48" s="21" t="str">
        <f>IF(I48="","",VLOOKUP(I48,Présentation!A$23:B$43,2,0))</f>
        <v/>
      </c>
      <c r="K48" s="34"/>
      <c r="L48" s="22">
        <f t="shared" si="2"/>
        <v>0</v>
      </c>
      <c r="M48" s="94"/>
      <c r="N48" s="37"/>
    </row>
    <row r="49" spans="1:14" ht="20.100000000000001" customHeight="1" x14ac:dyDescent="0.15">
      <c r="A49" s="20">
        <f t="shared" si="1"/>
        <v>42</v>
      </c>
      <c r="B49" s="100"/>
      <c r="C49" s="97" t="str">
        <f>IF(B49="","",VLOOKUP(B49,Présentation!$D$23:$E$35,2,0))</f>
        <v/>
      </c>
      <c r="D49" s="31"/>
      <c r="E49" s="31"/>
      <c r="F49" s="31"/>
      <c r="G49" s="21" t="s">
        <v>98</v>
      </c>
      <c r="H49" s="31"/>
      <c r="I49" s="31"/>
      <c r="J49" s="21" t="str">
        <f>IF(I49="","",VLOOKUP(I49,Présentation!A$23:B$43,2,0))</f>
        <v/>
      </c>
      <c r="K49" s="34"/>
      <c r="L49" s="22">
        <f t="shared" si="2"/>
        <v>0</v>
      </c>
      <c r="M49" s="94"/>
      <c r="N49" s="37"/>
    </row>
    <row r="50" spans="1:14" ht="20.100000000000001" customHeight="1" x14ac:dyDescent="0.15">
      <c r="A50" s="20">
        <f t="shared" si="1"/>
        <v>43</v>
      </c>
      <c r="B50" s="100"/>
      <c r="C50" s="97" t="str">
        <f>IF(B50="","",VLOOKUP(B50,Présentation!$D$23:$E$35,2,0))</f>
        <v/>
      </c>
      <c r="D50" s="31"/>
      <c r="E50" s="31"/>
      <c r="F50" s="31"/>
      <c r="G50" s="21" t="s">
        <v>98</v>
      </c>
      <c r="H50" s="31"/>
      <c r="I50" s="31"/>
      <c r="J50" s="21" t="str">
        <f>IF(I50="","",VLOOKUP(I50,Présentation!A$23:B$43,2,0))</f>
        <v/>
      </c>
      <c r="K50" s="34"/>
      <c r="L50" s="22">
        <f t="shared" si="2"/>
        <v>0</v>
      </c>
      <c r="M50" s="94"/>
      <c r="N50" s="37"/>
    </row>
    <row r="51" spans="1:14" ht="20.100000000000001" customHeight="1" x14ac:dyDescent="0.15">
      <c r="A51" s="20">
        <f t="shared" si="1"/>
        <v>44</v>
      </c>
      <c r="B51" s="100"/>
      <c r="C51" s="97" t="str">
        <f>IF(B51="","",VLOOKUP(B51,Présentation!$D$23:$E$35,2,0))</f>
        <v/>
      </c>
      <c r="D51" s="31"/>
      <c r="E51" s="31"/>
      <c r="F51" s="31"/>
      <c r="G51" s="21" t="s">
        <v>98</v>
      </c>
      <c r="H51" s="31"/>
      <c r="I51" s="31"/>
      <c r="J51" s="21" t="str">
        <f>IF(I51="","",VLOOKUP(I51,Présentation!A$23:B$43,2,0))</f>
        <v/>
      </c>
      <c r="K51" s="34"/>
      <c r="L51" s="22">
        <f t="shared" si="2"/>
        <v>0</v>
      </c>
      <c r="M51" s="94"/>
      <c r="N51" s="37"/>
    </row>
    <row r="52" spans="1:14" ht="20.100000000000001" customHeight="1" x14ac:dyDescent="0.15">
      <c r="A52" s="20">
        <f t="shared" si="1"/>
        <v>45</v>
      </c>
      <c r="B52" s="100"/>
      <c r="C52" s="97" t="str">
        <f>IF(B52="","",VLOOKUP(B52,Présentation!$D$23:$E$35,2,0))</f>
        <v/>
      </c>
      <c r="D52" s="31"/>
      <c r="E52" s="31"/>
      <c r="F52" s="31"/>
      <c r="G52" s="21" t="s">
        <v>98</v>
      </c>
      <c r="H52" s="31"/>
      <c r="I52" s="31"/>
      <c r="J52" s="21" t="str">
        <f>IF(I52="","",VLOOKUP(I52,Présentation!A$23:B$43,2,0))</f>
        <v/>
      </c>
      <c r="K52" s="34"/>
      <c r="L52" s="22">
        <f t="shared" si="2"/>
        <v>0</v>
      </c>
      <c r="M52" s="94"/>
      <c r="N52" s="37"/>
    </row>
    <row r="53" spans="1:14" ht="20.100000000000001" customHeight="1" x14ac:dyDescent="0.15">
      <c r="A53" s="20">
        <f t="shared" si="1"/>
        <v>46</v>
      </c>
      <c r="B53" s="100"/>
      <c r="C53" s="97" t="str">
        <f>IF(B53="","",VLOOKUP(B53,Présentation!$D$23:$E$35,2,0))</f>
        <v/>
      </c>
      <c r="D53" s="31"/>
      <c r="E53" s="31"/>
      <c r="F53" s="31"/>
      <c r="G53" s="21" t="s">
        <v>98</v>
      </c>
      <c r="H53" s="31"/>
      <c r="I53" s="31"/>
      <c r="J53" s="21" t="str">
        <f>IF(I53="","",VLOOKUP(I53,Présentation!A$23:B$43,2,0))</f>
        <v/>
      </c>
      <c r="K53" s="34"/>
      <c r="L53" s="22">
        <f t="shared" si="2"/>
        <v>0</v>
      </c>
      <c r="M53" s="94"/>
      <c r="N53" s="37"/>
    </row>
    <row r="54" spans="1:14" ht="20.100000000000001" customHeight="1" x14ac:dyDescent="0.15">
      <c r="A54" s="20">
        <f t="shared" si="1"/>
        <v>47</v>
      </c>
      <c r="B54" s="100"/>
      <c r="C54" s="97" t="str">
        <f>IF(B54="","",VLOOKUP(B54,Présentation!$D$23:$E$35,2,0))</f>
        <v/>
      </c>
      <c r="D54" s="31"/>
      <c r="E54" s="31"/>
      <c r="F54" s="31"/>
      <c r="G54" s="21" t="s">
        <v>98</v>
      </c>
      <c r="H54" s="31"/>
      <c r="I54" s="31"/>
      <c r="J54" s="21" t="str">
        <f>IF(I54="","",VLOOKUP(I54,Présentation!A$23:B$43,2,0))</f>
        <v/>
      </c>
      <c r="K54" s="34"/>
      <c r="L54" s="22">
        <f t="shared" si="2"/>
        <v>0</v>
      </c>
      <c r="M54" s="94"/>
      <c r="N54" s="37"/>
    </row>
    <row r="55" spans="1:14" ht="20.100000000000001" customHeight="1" x14ac:dyDescent="0.15">
      <c r="A55" s="20">
        <f t="shared" si="1"/>
        <v>48</v>
      </c>
      <c r="B55" s="100"/>
      <c r="C55" s="97" t="str">
        <f>IF(B55="","",VLOOKUP(B55,Présentation!$D$23:$E$35,2,0))</f>
        <v/>
      </c>
      <c r="D55" s="31"/>
      <c r="E55" s="31"/>
      <c r="F55" s="31"/>
      <c r="G55" s="21" t="s">
        <v>98</v>
      </c>
      <c r="H55" s="31"/>
      <c r="I55" s="31"/>
      <c r="J55" s="21" t="str">
        <f>IF(I55="","",VLOOKUP(I55,Présentation!A$23:B$43,2,0))</f>
        <v/>
      </c>
      <c r="K55" s="34"/>
      <c r="L55" s="22">
        <f t="shared" si="2"/>
        <v>0</v>
      </c>
      <c r="M55" s="94"/>
      <c r="N55" s="37"/>
    </row>
    <row r="56" spans="1:14" ht="20.100000000000001" customHeight="1" x14ac:dyDescent="0.15">
      <c r="A56" s="20">
        <f t="shared" si="1"/>
        <v>49</v>
      </c>
      <c r="B56" s="100"/>
      <c r="C56" s="97" t="str">
        <f>IF(B56="","",VLOOKUP(B56,Présentation!$D$23:$E$35,2,0))</f>
        <v/>
      </c>
      <c r="D56" s="31"/>
      <c r="E56" s="31"/>
      <c r="F56" s="31"/>
      <c r="G56" s="21" t="s">
        <v>98</v>
      </c>
      <c r="H56" s="31"/>
      <c r="I56" s="31"/>
      <c r="J56" s="21" t="str">
        <f>IF(I56="","",VLOOKUP(I56,Présentation!A$23:B$43,2,0))</f>
        <v/>
      </c>
      <c r="K56" s="34"/>
      <c r="L56" s="22">
        <f t="shared" si="2"/>
        <v>0</v>
      </c>
      <c r="M56" s="94"/>
      <c r="N56" s="37"/>
    </row>
    <row r="57" spans="1:14" ht="20.100000000000001" customHeight="1" x14ac:dyDescent="0.15">
      <c r="A57" s="20">
        <f t="shared" si="1"/>
        <v>50</v>
      </c>
      <c r="B57" s="100"/>
      <c r="C57" s="97" t="str">
        <f>IF(B57="","",VLOOKUP(B57,Présentation!$D$23:$E$35,2,0))</f>
        <v/>
      </c>
      <c r="D57" s="31"/>
      <c r="E57" s="31"/>
      <c r="F57" s="31"/>
      <c r="G57" s="21" t="s">
        <v>98</v>
      </c>
      <c r="H57" s="31"/>
      <c r="I57" s="31"/>
      <c r="J57" s="21" t="str">
        <f>IF(I57="","",VLOOKUP(I57,Présentation!A$23:B$43,2,0))</f>
        <v/>
      </c>
      <c r="K57" s="34"/>
      <c r="L57" s="22">
        <f t="shared" si="2"/>
        <v>0</v>
      </c>
      <c r="M57" s="94"/>
      <c r="N57" s="37"/>
    </row>
    <row r="58" spans="1:14" ht="20.100000000000001" customHeight="1" x14ac:dyDescent="0.15">
      <c r="A58" s="20">
        <f t="shared" si="1"/>
        <v>51</v>
      </c>
      <c r="B58" s="100"/>
      <c r="C58" s="97" t="str">
        <f>IF(B58="","",VLOOKUP(B58,Présentation!$D$23:$E$35,2,0))</f>
        <v/>
      </c>
      <c r="D58" s="31"/>
      <c r="E58" s="31"/>
      <c r="F58" s="31"/>
      <c r="G58" s="21" t="s">
        <v>98</v>
      </c>
      <c r="H58" s="31"/>
      <c r="I58" s="31"/>
      <c r="J58" s="21" t="str">
        <f>IF(I58="","",VLOOKUP(I58,Présentation!A$23:B$43,2,0))</f>
        <v/>
      </c>
      <c r="K58" s="34"/>
      <c r="L58" s="22">
        <f t="shared" si="2"/>
        <v>0</v>
      </c>
      <c r="M58" s="94"/>
      <c r="N58" s="37"/>
    </row>
    <row r="59" spans="1:14" ht="20.100000000000001" customHeight="1" x14ac:dyDescent="0.15">
      <c r="A59" s="20">
        <f t="shared" si="1"/>
        <v>52</v>
      </c>
      <c r="B59" s="100"/>
      <c r="C59" s="97" t="str">
        <f>IF(B59="","",VLOOKUP(B59,Présentation!$D$23:$E$35,2,0))</f>
        <v/>
      </c>
      <c r="D59" s="31"/>
      <c r="E59" s="31"/>
      <c r="F59" s="31"/>
      <c r="G59" s="21" t="s">
        <v>98</v>
      </c>
      <c r="H59" s="31"/>
      <c r="I59" s="31"/>
      <c r="J59" s="21" t="str">
        <f>IF(I59="","",VLOOKUP(I59,Présentation!A$23:B$43,2,0))</f>
        <v/>
      </c>
      <c r="K59" s="34"/>
      <c r="L59" s="22">
        <f t="shared" si="2"/>
        <v>0</v>
      </c>
      <c r="M59" s="94"/>
      <c r="N59" s="37"/>
    </row>
    <row r="60" spans="1:14" ht="20.100000000000001" customHeight="1" x14ac:dyDescent="0.15">
      <c r="A60" s="20">
        <f t="shared" si="1"/>
        <v>53</v>
      </c>
      <c r="B60" s="100"/>
      <c r="C60" s="97" t="str">
        <f>IF(B60="","",VLOOKUP(B60,Présentation!$D$23:$E$35,2,0))</f>
        <v/>
      </c>
      <c r="D60" s="31"/>
      <c r="E60" s="31"/>
      <c r="F60" s="31"/>
      <c r="G60" s="21" t="s">
        <v>98</v>
      </c>
      <c r="H60" s="31"/>
      <c r="I60" s="31"/>
      <c r="J60" s="21" t="str">
        <f>IF(I60="","",VLOOKUP(I60,Présentation!A$23:B$43,2,0))</f>
        <v/>
      </c>
      <c r="K60" s="34"/>
      <c r="L60" s="22">
        <f t="shared" si="2"/>
        <v>0</v>
      </c>
      <c r="M60" s="94"/>
      <c r="N60" s="37"/>
    </row>
    <row r="61" spans="1:14" ht="20.100000000000001" customHeight="1" x14ac:dyDescent="0.15">
      <c r="A61" s="20">
        <f t="shared" si="1"/>
        <v>54</v>
      </c>
      <c r="B61" s="100"/>
      <c r="C61" s="97" t="str">
        <f>IF(B61="","",VLOOKUP(B61,Présentation!$D$23:$E$35,2,0))</f>
        <v/>
      </c>
      <c r="D61" s="31"/>
      <c r="E61" s="31"/>
      <c r="F61" s="31"/>
      <c r="G61" s="21" t="s">
        <v>98</v>
      </c>
      <c r="H61" s="31"/>
      <c r="I61" s="31"/>
      <c r="J61" s="21" t="str">
        <f>IF(I61="","",VLOOKUP(I61,Présentation!A$23:B$43,2,0))</f>
        <v/>
      </c>
      <c r="K61" s="34"/>
      <c r="L61" s="22">
        <f t="shared" si="2"/>
        <v>0</v>
      </c>
      <c r="M61" s="94"/>
      <c r="N61" s="37"/>
    </row>
    <row r="62" spans="1:14" ht="20.100000000000001" customHeight="1" x14ac:dyDescent="0.15">
      <c r="A62" s="20">
        <f t="shared" si="1"/>
        <v>55</v>
      </c>
      <c r="B62" s="100"/>
      <c r="C62" s="97" t="str">
        <f>IF(B62="","",VLOOKUP(B62,Présentation!$D$23:$E$35,2,0))</f>
        <v/>
      </c>
      <c r="D62" s="31"/>
      <c r="E62" s="31"/>
      <c r="F62" s="31"/>
      <c r="G62" s="21" t="s">
        <v>98</v>
      </c>
      <c r="H62" s="31"/>
      <c r="I62" s="31"/>
      <c r="J62" s="21" t="str">
        <f>IF(I62="","",VLOOKUP(I62,Présentation!A$23:B$43,2,0))</f>
        <v/>
      </c>
      <c r="K62" s="34"/>
      <c r="L62" s="22">
        <f t="shared" si="2"/>
        <v>0</v>
      </c>
      <c r="M62" s="94"/>
      <c r="N62" s="37"/>
    </row>
    <row r="63" spans="1:14" ht="20.100000000000001" customHeight="1" x14ac:dyDescent="0.15">
      <c r="A63" s="20">
        <f t="shared" si="1"/>
        <v>56</v>
      </c>
      <c r="B63" s="100"/>
      <c r="C63" s="97" t="str">
        <f>IF(B63="","",VLOOKUP(B63,Présentation!$D$23:$E$35,2,0))</f>
        <v/>
      </c>
      <c r="D63" s="31"/>
      <c r="E63" s="31"/>
      <c r="F63" s="31"/>
      <c r="G63" s="21" t="s">
        <v>98</v>
      </c>
      <c r="H63" s="31"/>
      <c r="I63" s="31"/>
      <c r="J63" s="21" t="str">
        <f>IF(I63="","",VLOOKUP(I63,Présentation!A$23:B$43,2,0))</f>
        <v/>
      </c>
      <c r="K63" s="34"/>
      <c r="L63" s="22">
        <f t="shared" si="2"/>
        <v>0</v>
      </c>
      <c r="M63" s="94"/>
      <c r="N63" s="37"/>
    </row>
    <row r="64" spans="1:14" ht="20.100000000000001" customHeight="1" x14ac:dyDescent="0.15">
      <c r="A64" s="20">
        <f t="shared" si="1"/>
        <v>57</v>
      </c>
      <c r="B64" s="100"/>
      <c r="C64" s="97" t="str">
        <f>IF(B64="","",VLOOKUP(B64,Présentation!$D$23:$E$35,2,0))</f>
        <v/>
      </c>
      <c r="D64" s="31"/>
      <c r="E64" s="31"/>
      <c r="F64" s="31"/>
      <c r="G64" s="21" t="s">
        <v>98</v>
      </c>
      <c r="H64" s="31"/>
      <c r="I64" s="31"/>
      <c r="J64" s="21" t="str">
        <f>IF(I64="","",VLOOKUP(I64,Présentation!A$23:B$43,2,0))</f>
        <v/>
      </c>
      <c r="K64" s="34"/>
      <c r="L64" s="22">
        <f t="shared" si="2"/>
        <v>0</v>
      </c>
      <c r="M64" s="94"/>
      <c r="N64" s="37"/>
    </row>
    <row r="65" spans="1:14" ht="20.100000000000001" customHeight="1" x14ac:dyDescent="0.15">
      <c r="A65" s="20">
        <f t="shared" si="1"/>
        <v>58</v>
      </c>
      <c r="B65" s="100"/>
      <c r="C65" s="97" t="str">
        <f>IF(B65="","",VLOOKUP(B65,Présentation!$D$23:$E$35,2,0))</f>
        <v/>
      </c>
      <c r="D65" s="31"/>
      <c r="E65" s="31"/>
      <c r="F65" s="31"/>
      <c r="G65" s="21" t="s">
        <v>98</v>
      </c>
      <c r="H65" s="31"/>
      <c r="I65" s="31"/>
      <c r="J65" s="21" t="str">
        <f>IF(I65="","",VLOOKUP(I65,Présentation!A$23:B$43,2,0))</f>
        <v/>
      </c>
      <c r="K65" s="34"/>
      <c r="L65" s="22">
        <f t="shared" si="2"/>
        <v>0</v>
      </c>
      <c r="M65" s="94"/>
      <c r="N65" s="37"/>
    </row>
    <row r="66" spans="1:14" ht="20.100000000000001" customHeight="1" x14ac:dyDescent="0.15">
      <c r="A66" s="20">
        <f t="shared" si="1"/>
        <v>59</v>
      </c>
      <c r="B66" s="100"/>
      <c r="C66" s="97" t="str">
        <f>IF(B66="","",VLOOKUP(B66,Présentation!$D$23:$E$35,2,0))</f>
        <v/>
      </c>
      <c r="D66" s="31"/>
      <c r="E66" s="31"/>
      <c r="F66" s="31"/>
      <c r="G66" s="21" t="s">
        <v>98</v>
      </c>
      <c r="H66" s="31"/>
      <c r="I66" s="31"/>
      <c r="J66" s="21" t="str">
        <f>IF(I66="","",VLOOKUP(I66,Présentation!A$23:B$43,2,0))</f>
        <v/>
      </c>
      <c r="K66" s="34"/>
      <c r="L66" s="22">
        <f t="shared" si="2"/>
        <v>0</v>
      </c>
      <c r="M66" s="94"/>
      <c r="N66" s="37"/>
    </row>
    <row r="67" spans="1:14" ht="20.100000000000001" customHeight="1" thickBot="1" x14ac:dyDescent="0.2">
      <c r="A67" s="23">
        <f t="shared" si="1"/>
        <v>60</v>
      </c>
      <c r="B67" s="101"/>
      <c r="C67" s="98" t="str">
        <f>IF(B67="","",VLOOKUP(B67,Présentation!$D$23:$E$35,2,0))</f>
        <v/>
      </c>
      <c r="D67" s="32"/>
      <c r="E67" s="32"/>
      <c r="F67" s="32"/>
      <c r="G67" s="24" t="s">
        <v>98</v>
      </c>
      <c r="H67" s="32"/>
      <c r="I67" s="32"/>
      <c r="J67" s="24" t="str">
        <f>IF(I67="","",VLOOKUP(I67,Présentation!A$23:B$43,2,0))</f>
        <v/>
      </c>
      <c r="K67" s="35"/>
      <c r="L67" s="25">
        <f t="shared" si="2"/>
        <v>0</v>
      </c>
      <c r="M67" s="95"/>
      <c r="N67" s="38"/>
    </row>
    <row r="68" spans="1:14" ht="30" customHeight="1" thickBot="1" x14ac:dyDescent="0.25">
      <c r="A68" s="141" t="s">
        <v>54</v>
      </c>
      <c r="B68" s="142"/>
      <c r="C68" s="143"/>
      <c r="D68" s="122"/>
      <c r="E68" s="122"/>
      <c r="F68" s="122"/>
      <c r="G68" s="122"/>
      <c r="H68" s="122"/>
      <c r="I68" s="122"/>
      <c r="J68" s="122"/>
      <c r="K68" s="122"/>
      <c r="L68" s="26">
        <f>SUM(L8:L67)</f>
        <v>0</v>
      </c>
      <c r="M68" s="27"/>
      <c r="N68" s="28"/>
    </row>
    <row r="69" spans="1:14" s="29" customFormat="1" x14ac:dyDescent="0.15">
      <c r="A69" s="121"/>
      <c r="B69" s="121"/>
      <c r="C69" s="121"/>
      <c r="D69" s="121"/>
      <c r="E69" s="121"/>
      <c r="F69" s="121"/>
      <c r="G69" s="121"/>
      <c r="H69" s="121"/>
      <c r="I69" s="121"/>
      <c r="J69" s="121"/>
      <c r="K69" s="121"/>
      <c r="L69" s="121"/>
      <c r="M69" s="121"/>
      <c r="N69" s="121"/>
    </row>
    <row r="70" spans="1:14" s="29" customFormat="1" ht="13.5" customHeight="1" x14ac:dyDescent="0.15">
      <c r="A70" s="9" t="s">
        <v>62</v>
      </c>
      <c r="B70" s="9"/>
      <c r="C70" s="9"/>
      <c r="D70" s="9"/>
      <c r="E70" s="9"/>
      <c r="F70" s="9"/>
      <c r="G70" s="9"/>
      <c r="H70" s="9"/>
      <c r="I70" s="9"/>
      <c r="J70" s="9"/>
      <c r="K70" s="9"/>
      <c r="L70" s="9"/>
      <c r="M70" s="9"/>
      <c r="N70" s="9"/>
    </row>
    <row r="71" spans="1:14" x14ac:dyDescent="0.15">
      <c r="A71" s="120" t="s">
        <v>64</v>
      </c>
      <c r="B71" s="120"/>
      <c r="C71" s="120"/>
      <c r="D71" s="120"/>
      <c r="E71" s="120"/>
      <c r="F71" s="120"/>
      <c r="G71" s="120"/>
      <c r="H71" s="120"/>
      <c r="I71" s="120"/>
      <c r="J71" s="120"/>
      <c r="K71" s="120"/>
      <c r="L71" s="120"/>
      <c r="M71" s="120"/>
      <c r="N71" s="120"/>
    </row>
  </sheetData>
  <sheetProtection algorithmName="SHA-512" hashValue="795ZZANsACDayR9JSJyXjXBTEX/QbUvy5kUyDjZrSMkBij4pV2aIMmV7FBM+mcYidg4/XcNfs64/HZB3FcIrfA==" saltValue="WvqrOBe7QWK5j4tO8hLSVw==" spinCount="100000" sheet="1" objects="1" scenarios="1"/>
  <mergeCells count="9">
    <mergeCell ref="A1:N1"/>
    <mergeCell ref="A4:L4"/>
    <mergeCell ref="A71:N71"/>
    <mergeCell ref="A69:N69"/>
    <mergeCell ref="D68:K68"/>
    <mergeCell ref="A6:A7"/>
    <mergeCell ref="B6:C6"/>
    <mergeCell ref="B7:C7"/>
    <mergeCell ref="A68:C68"/>
  </mergeCells>
  <conditionalFormatting sqref="A6:B6 D6:N7">
    <cfRule type="expression" dxfId="5" priority="6">
      <formula>P_Z_F_B_TYPE_4_ACTIVE&lt;&gt;P_Z_G_R_G_BOOLEEN_OUI</formula>
    </cfRule>
  </conditionalFormatting>
  <conditionalFormatting sqref="A8:C67 A68">
    <cfRule type="expression" dxfId="0" priority="4">
      <formula>P_Z_F_B_TYPE_4_ACTIVE&lt;&gt;P_Z_G_R_G_BOOLEEN_OUI</formula>
    </cfRule>
  </conditionalFormatting>
  <conditionalFormatting sqref="L5:M5">
    <cfRule type="expression" dxfId="4" priority="1">
      <formula>P_Z_F_B_TYPE_4_ACTIVE&lt;&gt;P_Z_G_R_G_BOOLEEN_OUI</formula>
    </cfRule>
  </conditionalFormatting>
  <dataValidations count="1">
    <dataValidation type="list" allowBlank="1" showInputMessage="1" showErrorMessage="1" sqref="N8:N67 H8:H67" xr:uid="{75F13AE5-FBF2-4350-AB69-7F1DB8A755CA}">
      <formula1>"Oui,Non"</formula1>
    </dataValidation>
  </dataValidations>
  <pageMargins left="0.23622047244094491" right="0.23622047244094491" top="0.39370078740157483" bottom="0.39370078740157483" header="0.31496062992125984" footer="0.31496062992125984"/>
  <pageSetup paperSize="9" scale="61"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1EBFCDBB-4D6E-4A16-843F-A189C3A75FC3}">
          <x14:formula1>
            <xm:f>Présentation!$A$24:$A$43</xm:f>
          </x14:formula1>
          <xm:sqref>I8:I67</xm:sqref>
        </x14:dataValidation>
        <x14:dataValidation type="list" allowBlank="1" showInputMessage="1" showErrorMessage="1" xr:uid="{7F922473-EC7D-42E8-8E48-FC3C6AA75372}">
          <x14:formula1>
            <xm:f>Présentation!$D$23:$D$35</xm:f>
          </x14:formula1>
          <xm:sqref>B8:B67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1E9D6-ABEA-441E-B785-BE543F974380}">
  <sheetPr codeName="Feuil4">
    <tabColor theme="0" tint="-0.249977111117893"/>
    <pageSetUpPr fitToPage="1"/>
  </sheetPr>
  <dimension ref="A1:I41"/>
  <sheetViews>
    <sheetView zoomScaleNormal="100" workbookViewId="0">
      <pane ySplit="7" topLeftCell="A8" activePane="bottomLeft" state="frozen"/>
      <selection pane="bottomLeft" activeCell="C32" sqref="C32"/>
    </sheetView>
  </sheetViews>
  <sheetFormatPr baseColWidth="10" defaultColWidth="11.42578125" defaultRowHeight="10.5" x14ac:dyDescent="0.15"/>
  <cols>
    <col min="1" max="1" width="10.5703125" style="11" customWidth="1"/>
    <col min="2" max="3" width="20.7109375" style="6" customWidth="1"/>
    <col min="4" max="6" width="30.7109375" style="6" customWidth="1"/>
    <col min="7" max="7" width="15.7109375" style="6" customWidth="1"/>
    <col min="8" max="8" width="3.140625" style="6" customWidth="1"/>
    <col min="9" max="16384" width="11.42578125" style="6"/>
  </cols>
  <sheetData>
    <row r="1" spans="1:9" ht="30" customHeight="1" thickBot="1" x14ac:dyDescent="0.2">
      <c r="A1" s="129" t="s">
        <v>72</v>
      </c>
      <c r="B1" s="130"/>
      <c r="C1" s="130"/>
      <c r="D1" s="130"/>
      <c r="E1" s="130"/>
      <c r="F1" s="130"/>
      <c r="G1" s="131"/>
    </row>
    <row r="2" spans="1:9" ht="15" customHeight="1" x14ac:dyDescent="0.15">
      <c r="A2" s="7" t="s">
        <v>78</v>
      </c>
      <c r="B2" s="60"/>
      <c r="C2" s="60"/>
    </row>
    <row r="3" spans="1:9" x14ac:dyDescent="0.15">
      <c r="A3" s="120" t="s">
        <v>79</v>
      </c>
      <c r="B3" s="120"/>
      <c r="C3" s="120"/>
      <c r="D3" s="120"/>
      <c r="E3" s="120"/>
      <c r="F3" s="120"/>
    </row>
    <row r="4" spans="1:9" ht="34.5" customHeight="1" x14ac:dyDescent="0.15">
      <c r="A4" s="120" t="s">
        <v>97</v>
      </c>
      <c r="B4" s="120"/>
      <c r="C4" s="120"/>
      <c r="D4" s="120"/>
      <c r="E4" s="120"/>
      <c r="F4" s="120"/>
      <c r="G4" s="120"/>
    </row>
    <row r="5" spans="1:9" ht="30" customHeight="1" thickBot="1" x14ac:dyDescent="0.2">
      <c r="A5" s="10"/>
      <c r="B5" s="10"/>
      <c r="C5" s="10"/>
      <c r="D5" s="102"/>
      <c r="E5" s="92"/>
      <c r="F5" s="10"/>
    </row>
    <row r="6" spans="1:9" ht="32.25" x14ac:dyDescent="0.15">
      <c r="A6" s="132" t="s">
        <v>42</v>
      </c>
      <c r="B6" s="61" t="s">
        <v>10</v>
      </c>
      <c r="C6" s="61" t="s">
        <v>55</v>
      </c>
      <c r="D6" s="61" t="s">
        <v>63</v>
      </c>
      <c r="E6" s="61" t="s">
        <v>95</v>
      </c>
      <c r="F6" s="61" t="s">
        <v>69</v>
      </c>
      <c r="G6" s="62" t="s">
        <v>27</v>
      </c>
    </row>
    <row r="7" spans="1:9" s="16" customFormat="1" ht="45.75" thickBot="1" x14ac:dyDescent="0.3">
      <c r="A7" s="133"/>
      <c r="B7" s="63"/>
      <c r="C7" s="63" t="s">
        <v>60</v>
      </c>
      <c r="D7" s="63" t="s">
        <v>52</v>
      </c>
      <c r="E7" s="63" t="s">
        <v>96</v>
      </c>
      <c r="F7" s="63" t="s">
        <v>71</v>
      </c>
      <c r="G7" s="64"/>
      <c r="I7" s="65"/>
    </row>
    <row r="8" spans="1:9" ht="20.100000000000001" customHeight="1" x14ac:dyDescent="0.15">
      <c r="A8" s="66">
        <v>1</v>
      </c>
      <c r="B8" s="67" t="s">
        <v>98</v>
      </c>
      <c r="C8" s="79"/>
      <c r="D8" s="80"/>
      <c r="E8" s="68">
        <f>D8*31.86</f>
        <v>0</v>
      </c>
      <c r="F8" s="68">
        <f>E8*0.35</f>
        <v>0</v>
      </c>
      <c r="G8" s="85"/>
      <c r="I8" s="69"/>
    </row>
    <row r="9" spans="1:9" ht="20.100000000000001" customHeight="1" x14ac:dyDescent="0.15">
      <c r="A9" s="70">
        <f>A8+1</f>
        <v>2</v>
      </c>
      <c r="B9" s="71" t="s">
        <v>98</v>
      </c>
      <c r="C9" s="81"/>
      <c r="D9" s="82"/>
      <c r="E9" s="72">
        <f t="shared" ref="E9:E37" si="0">D9*31.86</f>
        <v>0</v>
      </c>
      <c r="F9" s="72">
        <f t="shared" ref="F9:F37" si="1">E9*0.35</f>
        <v>0</v>
      </c>
      <c r="G9" s="86"/>
    </row>
    <row r="10" spans="1:9" ht="20.100000000000001" customHeight="1" x14ac:dyDescent="0.15">
      <c r="A10" s="70">
        <f t="shared" ref="A10:A37" si="2">A9+1</f>
        <v>3</v>
      </c>
      <c r="B10" s="71" t="s">
        <v>98</v>
      </c>
      <c r="C10" s="81"/>
      <c r="D10" s="82"/>
      <c r="E10" s="72">
        <f t="shared" si="0"/>
        <v>0</v>
      </c>
      <c r="F10" s="72">
        <f t="shared" si="1"/>
        <v>0</v>
      </c>
      <c r="G10" s="86"/>
    </row>
    <row r="11" spans="1:9" ht="20.100000000000001" customHeight="1" x14ac:dyDescent="0.15">
      <c r="A11" s="70">
        <f t="shared" si="2"/>
        <v>4</v>
      </c>
      <c r="B11" s="71" t="s">
        <v>98</v>
      </c>
      <c r="C11" s="81"/>
      <c r="D11" s="82"/>
      <c r="E11" s="72">
        <f t="shared" si="0"/>
        <v>0</v>
      </c>
      <c r="F11" s="72">
        <f t="shared" si="1"/>
        <v>0</v>
      </c>
      <c r="G11" s="86"/>
    </row>
    <row r="12" spans="1:9" ht="20.100000000000001" customHeight="1" x14ac:dyDescent="0.15">
      <c r="A12" s="70">
        <f t="shared" si="2"/>
        <v>5</v>
      </c>
      <c r="B12" s="71" t="s">
        <v>98</v>
      </c>
      <c r="C12" s="81"/>
      <c r="D12" s="82"/>
      <c r="E12" s="72">
        <f t="shared" si="0"/>
        <v>0</v>
      </c>
      <c r="F12" s="72">
        <f t="shared" si="1"/>
        <v>0</v>
      </c>
      <c r="G12" s="86"/>
    </row>
    <row r="13" spans="1:9" ht="20.100000000000001" customHeight="1" x14ac:dyDescent="0.15">
      <c r="A13" s="70">
        <f t="shared" si="2"/>
        <v>6</v>
      </c>
      <c r="B13" s="71" t="s">
        <v>98</v>
      </c>
      <c r="C13" s="81"/>
      <c r="D13" s="82"/>
      <c r="E13" s="72">
        <f t="shared" si="0"/>
        <v>0</v>
      </c>
      <c r="F13" s="72">
        <f t="shared" si="1"/>
        <v>0</v>
      </c>
      <c r="G13" s="86"/>
    </row>
    <row r="14" spans="1:9" ht="20.100000000000001" customHeight="1" x14ac:dyDescent="0.15">
      <c r="A14" s="70">
        <f t="shared" si="2"/>
        <v>7</v>
      </c>
      <c r="B14" s="71" t="s">
        <v>98</v>
      </c>
      <c r="C14" s="81"/>
      <c r="D14" s="82"/>
      <c r="E14" s="72">
        <f t="shared" si="0"/>
        <v>0</v>
      </c>
      <c r="F14" s="72">
        <f t="shared" si="1"/>
        <v>0</v>
      </c>
      <c r="G14" s="86"/>
    </row>
    <row r="15" spans="1:9" ht="20.100000000000001" customHeight="1" x14ac:dyDescent="0.15">
      <c r="A15" s="70">
        <f t="shared" si="2"/>
        <v>8</v>
      </c>
      <c r="B15" s="71" t="s">
        <v>98</v>
      </c>
      <c r="C15" s="81"/>
      <c r="D15" s="82"/>
      <c r="E15" s="72">
        <f t="shared" si="0"/>
        <v>0</v>
      </c>
      <c r="F15" s="72">
        <f t="shared" si="1"/>
        <v>0</v>
      </c>
      <c r="G15" s="86"/>
    </row>
    <row r="16" spans="1:9" ht="20.100000000000001" customHeight="1" x14ac:dyDescent="0.15">
      <c r="A16" s="70">
        <f t="shared" si="2"/>
        <v>9</v>
      </c>
      <c r="B16" s="71" t="s">
        <v>98</v>
      </c>
      <c r="C16" s="81"/>
      <c r="D16" s="82"/>
      <c r="E16" s="72">
        <f t="shared" si="0"/>
        <v>0</v>
      </c>
      <c r="F16" s="72">
        <f t="shared" si="1"/>
        <v>0</v>
      </c>
      <c r="G16" s="86"/>
    </row>
    <row r="17" spans="1:7" ht="20.100000000000001" customHeight="1" x14ac:dyDescent="0.15">
      <c r="A17" s="70">
        <f t="shared" si="2"/>
        <v>10</v>
      </c>
      <c r="B17" s="71" t="s">
        <v>98</v>
      </c>
      <c r="C17" s="81"/>
      <c r="D17" s="82"/>
      <c r="E17" s="72">
        <f t="shared" si="0"/>
        <v>0</v>
      </c>
      <c r="F17" s="72">
        <f t="shared" si="1"/>
        <v>0</v>
      </c>
      <c r="G17" s="86"/>
    </row>
    <row r="18" spans="1:7" ht="20.100000000000001" customHeight="1" x14ac:dyDescent="0.15">
      <c r="A18" s="70">
        <f t="shared" si="2"/>
        <v>11</v>
      </c>
      <c r="B18" s="71" t="s">
        <v>98</v>
      </c>
      <c r="C18" s="81"/>
      <c r="D18" s="82"/>
      <c r="E18" s="72">
        <f t="shared" si="0"/>
        <v>0</v>
      </c>
      <c r="F18" s="72">
        <f t="shared" si="1"/>
        <v>0</v>
      </c>
      <c r="G18" s="86"/>
    </row>
    <row r="19" spans="1:7" ht="20.100000000000001" customHeight="1" x14ac:dyDescent="0.15">
      <c r="A19" s="70">
        <f t="shared" si="2"/>
        <v>12</v>
      </c>
      <c r="B19" s="71" t="s">
        <v>98</v>
      </c>
      <c r="C19" s="81"/>
      <c r="D19" s="82"/>
      <c r="E19" s="72">
        <f t="shared" si="0"/>
        <v>0</v>
      </c>
      <c r="F19" s="72">
        <f t="shared" si="1"/>
        <v>0</v>
      </c>
      <c r="G19" s="86"/>
    </row>
    <row r="20" spans="1:7" ht="20.100000000000001" customHeight="1" x14ac:dyDescent="0.15">
      <c r="A20" s="70">
        <f t="shared" si="2"/>
        <v>13</v>
      </c>
      <c r="B20" s="71" t="s">
        <v>98</v>
      </c>
      <c r="C20" s="81"/>
      <c r="D20" s="82"/>
      <c r="E20" s="72">
        <f t="shared" si="0"/>
        <v>0</v>
      </c>
      <c r="F20" s="72">
        <f t="shared" si="1"/>
        <v>0</v>
      </c>
      <c r="G20" s="86"/>
    </row>
    <row r="21" spans="1:7" ht="20.100000000000001" customHeight="1" x14ac:dyDescent="0.15">
      <c r="A21" s="70">
        <f t="shared" si="2"/>
        <v>14</v>
      </c>
      <c r="B21" s="71" t="s">
        <v>98</v>
      </c>
      <c r="C21" s="81"/>
      <c r="D21" s="82"/>
      <c r="E21" s="72">
        <f t="shared" si="0"/>
        <v>0</v>
      </c>
      <c r="F21" s="72">
        <f t="shared" si="1"/>
        <v>0</v>
      </c>
      <c r="G21" s="86"/>
    </row>
    <row r="22" spans="1:7" ht="20.100000000000001" customHeight="1" x14ac:dyDescent="0.15">
      <c r="A22" s="70">
        <f t="shared" si="2"/>
        <v>15</v>
      </c>
      <c r="B22" s="71" t="s">
        <v>98</v>
      </c>
      <c r="C22" s="81"/>
      <c r="D22" s="82"/>
      <c r="E22" s="72">
        <f t="shared" si="0"/>
        <v>0</v>
      </c>
      <c r="F22" s="72">
        <f t="shared" si="1"/>
        <v>0</v>
      </c>
      <c r="G22" s="86"/>
    </row>
    <row r="23" spans="1:7" ht="20.100000000000001" customHeight="1" x14ac:dyDescent="0.15">
      <c r="A23" s="70">
        <f t="shared" si="2"/>
        <v>16</v>
      </c>
      <c r="B23" s="71" t="s">
        <v>98</v>
      </c>
      <c r="C23" s="81"/>
      <c r="D23" s="82"/>
      <c r="E23" s="72">
        <f t="shared" si="0"/>
        <v>0</v>
      </c>
      <c r="F23" s="72">
        <f t="shared" si="1"/>
        <v>0</v>
      </c>
      <c r="G23" s="86"/>
    </row>
    <row r="24" spans="1:7" ht="20.100000000000001" customHeight="1" x14ac:dyDescent="0.15">
      <c r="A24" s="70">
        <f t="shared" si="2"/>
        <v>17</v>
      </c>
      <c r="B24" s="71" t="s">
        <v>98</v>
      </c>
      <c r="C24" s="81"/>
      <c r="D24" s="82"/>
      <c r="E24" s="72">
        <f t="shared" si="0"/>
        <v>0</v>
      </c>
      <c r="F24" s="72">
        <f t="shared" si="1"/>
        <v>0</v>
      </c>
      <c r="G24" s="86"/>
    </row>
    <row r="25" spans="1:7" ht="20.100000000000001" customHeight="1" x14ac:dyDescent="0.15">
      <c r="A25" s="70">
        <f t="shared" si="2"/>
        <v>18</v>
      </c>
      <c r="B25" s="71" t="s">
        <v>98</v>
      </c>
      <c r="C25" s="81"/>
      <c r="D25" s="82"/>
      <c r="E25" s="72">
        <f t="shared" si="0"/>
        <v>0</v>
      </c>
      <c r="F25" s="72">
        <f t="shared" si="1"/>
        <v>0</v>
      </c>
      <c r="G25" s="86"/>
    </row>
    <row r="26" spans="1:7" ht="20.100000000000001" customHeight="1" x14ac:dyDescent="0.15">
      <c r="A26" s="70">
        <f t="shared" si="2"/>
        <v>19</v>
      </c>
      <c r="B26" s="71" t="s">
        <v>98</v>
      </c>
      <c r="C26" s="81"/>
      <c r="D26" s="82"/>
      <c r="E26" s="72">
        <f t="shared" si="0"/>
        <v>0</v>
      </c>
      <c r="F26" s="72">
        <f t="shared" si="1"/>
        <v>0</v>
      </c>
      <c r="G26" s="86"/>
    </row>
    <row r="27" spans="1:7" ht="20.100000000000001" customHeight="1" x14ac:dyDescent="0.15">
      <c r="A27" s="70">
        <f t="shared" si="2"/>
        <v>20</v>
      </c>
      <c r="B27" s="71" t="s">
        <v>98</v>
      </c>
      <c r="C27" s="81"/>
      <c r="D27" s="82"/>
      <c r="E27" s="72">
        <f t="shared" si="0"/>
        <v>0</v>
      </c>
      <c r="F27" s="72">
        <f t="shared" si="1"/>
        <v>0</v>
      </c>
      <c r="G27" s="86"/>
    </row>
    <row r="28" spans="1:7" ht="20.100000000000001" customHeight="1" x14ac:dyDescent="0.15">
      <c r="A28" s="70">
        <f t="shared" si="2"/>
        <v>21</v>
      </c>
      <c r="B28" s="71" t="s">
        <v>98</v>
      </c>
      <c r="C28" s="81"/>
      <c r="D28" s="82"/>
      <c r="E28" s="72">
        <f t="shared" si="0"/>
        <v>0</v>
      </c>
      <c r="F28" s="72">
        <f t="shared" si="1"/>
        <v>0</v>
      </c>
      <c r="G28" s="86"/>
    </row>
    <row r="29" spans="1:7" ht="20.100000000000001" customHeight="1" x14ac:dyDescent="0.15">
      <c r="A29" s="70">
        <f t="shared" si="2"/>
        <v>22</v>
      </c>
      <c r="B29" s="71" t="s">
        <v>98</v>
      </c>
      <c r="C29" s="81"/>
      <c r="D29" s="82"/>
      <c r="E29" s="72">
        <f t="shared" si="0"/>
        <v>0</v>
      </c>
      <c r="F29" s="72">
        <f t="shared" si="1"/>
        <v>0</v>
      </c>
      <c r="G29" s="86"/>
    </row>
    <row r="30" spans="1:7" ht="20.100000000000001" customHeight="1" x14ac:dyDescent="0.15">
      <c r="A30" s="70">
        <f t="shared" si="2"/>
        <v>23</v>
      </c>
      <c r="B30" s="71" t="s">
        <v>98</v>
      </c>
      <c r="C30" s="81"/>
      <c r="D30" s="82"/>
      <c r="E30" s="72">
        <f t="shared" si="0"/>
        <v>0</v>
      </c>
      <c r="F30" s="72">
        <f t="shared" si="1"/>
        <v>0</v>
      </c>
      <c r="G30" s="86"/>
    </row>
    <row r="31" spans="1:7" ht="20.100000000000001" customHeight="1" x14ac:dyDescent="0.15">
      <c r="A31" s="70">
        <f t="shared" si="2"/>
        <v>24</v>
      </c>
      <c r="B31" s="71" t="s">
        <v>98</v>
      </c>
      <c r="C31" s="81"/>
      <c r="D31" s="82"/>
      <c r="E31" s="72">
        <f t="shared" si="0"/>
        <v>0</v>
      </c>
      <c r="F31" s="72">
        <f t="shared" si="1"/>
        <v>0</v>
      </c>
      <c r="G31" s="86"/>
    </row>
    <row r="32" spans="1:7" ht="20.100000000000001" customHeight="1" x14ac:dyDescent="0.15">
      <c r="A32" s="70">
        <f t="shared" si="2"/>
        <v>25</v>
      </c>
      <c r="B32" s="71" t="s">
        <v>98</v>
      </c>
      <c r="C32" s="81"/>
      <c r="D32" s="82"/>
      <c r="E32" s="72">
        <f t="shared" si="0"/>
        <v>0</v>
      </c>
      <c r="F32" s="72">
        <f t="shared" si="1"/>
        <v>0</v>
      </c>
      <c r="G32" s="86"/>
    </row>
    <row r="33" spans="1:7" ht="20.100000000000001" customHeight="1" x14ac:dyDescent="0.15">
      <c r="A33" s="70">
        <f t="shared" si="2"/>
        <v>26</v>
      </c>
      <c r="B33" s="71" t="s">
        <v>98</v>
      </c>
      <c r="C33" s="81"/>
      <c r="D33" s="82"/>
      <c r="E33" s="72">
        <f t="shared" si="0"/>
        <v>0</v>
      </c>
      <c r="F33" s="72">
        <f t="shared" si="1"/>
        <v>0</v>
      </c>
      <c r="G33" s="86"/>
    </row>
    <row r="34" spans="1:7" ht="20.100000000000001" customHeight="1" x14ac:dyDescent="0.15">
      <c r="A34" s="70">
        <f t="shared" si="2"/>
        <v>27</v>
      </c>
      <c r="B34" s="71" t="s">
        <v>98</v>
      </c>
      <c r="C34" s="81"/>
      <c r="D34" s="82"/>
      <c r="E34" s="72">
        <f t="shared" si="0"/>
        <v>0</v>
      </c>
      <c r="F34" s="72">
        <f t="shared" si="1"/>
        <v>0</v>
      </c>
      <c r="G34" s="86"/>
    </row>
    <row r="35" spans="1:7" ht="20.100000000000001" customHeight="1" x14ac:dyDescent="0.15">
      <c r="A35" s="70">
        <f t="shared" si="2"/>
        <v>28</v>
      </c>
      <c r="B35" s="71" t="s">
        <v>98</v>
      </c>
      <c r="C35" s="81"/>
      <c r="D35" s="82"/>
      <c r="E35" s="72">
        <f t="shared" si="0"/>
        <v>0</v>
      </c>
      <c r="F35" s="72">
        <f t="shared" si="1"/>
        <v>0</v>
      </c>
      <c r="G35" s="86"/>
    </row>
    <row r="36" spans="1:7" ht="20.100000000000001" customHeight="1" x14ac:dyDescent="0.15">
      <c r="A36" s="70">
        <f t="shared" si="2"/>
        <v>29</v>
      </c>
      <c r="B36" s="71" t="s">
        <v>98</v>
      </c>
      <c r="C36" s="81"/>
      <c r="D36" s="82"/>
      <c r="E36" s="72">
        <f t="shared" si="0"/>
        <v>0</v>
      </c>
      <c r="F36" s="72">
        <f t="shared" si="1"/>
        <v>0</v>
      </c>
      <c r="G36" s="86"/>
    </row>
    <row r="37" spans="1:7" ht="20.100000000000001" customHeight="1" thickBot="1" x14ac:dyDescent="0.2">
      <c r="A37" s="73">
        <f t="shared" si="2"/>
        <v>30</v>
      </c>
      <c r="B37" s="74" t="s">
        <v>98</v>
      </c>
      <c r="C37" s="83"/>
      <c r="D37" s="84"/>
      <c r="E37" s="75">
        <f t="shared" si="0"/>
        <v>0</v>
      </c>
      <c r="F37" s="75">
        <f t="shared" si="1"/>
        <v>0</v>
      </c>
      <c r="G37" s="87"/>
    </row>
    <row r="38" spans="1:7" ht="30" customHeight="1" thickBot="1" x14ac:dyDescent="0.25">
      <c r="A38" s="76" t="s">
        <v>54</v>
      </c>
      <c r="B38" s="134"/>
      <c r="C38" s="134"/>
      <c r="D38" s="134"/>
      <c r="E38" s="77">
        <f>SUM(E8:E37)</f>
        <v>0</v>
      </c>
      <c r="F38" s="77">
        <f>SUM(F8:F37)</f>
        <v>0</v>
      </c>
      <c r="G38" s="78"/>
    </row>
    <row r="39" spans="1:7" s="29" customFormat="1" x14ac:dyDescent="0.15">
      <c r="A39" s="121"/>
      <c r="B39" s="121"/>
      <c r="C39" s="121"/>
      <c r="D39" s="121"/>
      <c r="E39" s="121"/>
      <c r="F39" s="121"/>
      <c r="G39" s="121"/>
    </row>
    <row r="40" spans="1:7" s="29" customFormat="1" ht="13.5" customHeight="1" x14ac:dyDescent="0.15">
      <c r="A40" s="9" t="s">
        <v>62</v>
      </c>
      <c r="B40" s="9"/>
      <c r="C40" s="9"/>
      <c r="D40" s="9"/>
      <c r="E40" s="9"/>
      <c r="F40" s="9"/>
      <c r="G40" s="9"/>
    </row>
    <row r="41" spans="1:7" x14ac:dyDescent="0.15">
      <c r="A41" s="120" t="s">
        <v>64</v>
      </c>
      <c r="B41" s="120"/>
      <c r="C41" s="120"/>
      <c r="D41" s="120"/>
      <c r="E41" s="120"/>
      <c r="F41" s="120"/>
      <c r="G41" s="120"/>
    </row>
  </sheetData>
  <sheetProtection algorithmName="SHA-512" hashValue="xVYiJDSDsMsnU8rXxOLYSbIfNxPCn58M5EcaEJykADV2VjJsCyrEoe8MGRbxar4JMSpxE7iMTujDV7RK/XvfUg==" saltValue="8/DwCG0w2CyRooXcQxGAIQ==" spinCount="100000" sheet="1" objects="1" scenarios="1"/>
  <mergeCells count="7">
    <mergeCell ref="A1:G1"/>
    <mergeCell ref="A41:G41"/>
    <mergeCell ref="A3:F3"/>
    <mergeCell ref="A6:A7"/>
    <mergeCell ref="B38:D38"/>
    <mergeCell ref="A39:G39"/>
    <mergeCell ref="A4:G4"/>
  </mergeCells>
  <conditionalFormatting sqref="A6:D6 B7:E7">
    <cfRule type="expression" dxfId="3" priority="10">
      <formula>P_Z_F_B_TYPE_4_ACTIVE&lt;&gt;P_Z_G_R_G_BOOLEEN_OUI</formula>
    </cfRule>
  </conditionalFormatting>
  <conditionalFormatting sqref="E5:E6">
    <cfRule type="expression" dxfId="2" priority="1">
      <formula>P_Z_F_B_TYPE_4_ACTIVE&lt;&gt;P_Z_G_R_G_BOOLEEN_OUI</formula>
    </cfRule>
  </conditionalFormatting>
  <conditionalFormatting sqref="F6:G7 A8:A38">
    <cfRule type="expression" dxfId="1" priority="8">
      <formula>P_Z_F_B_TYPE_4_ACTIVE&lt;&gt;P_Z_G_R_G_BOOLEEN_OUI</formula>
    </cfRule>
  </conditionalFormatting>
  <dataValidations count="1">
    <dataValidation type="list" allowBlank="1" showInputMessage="1" showErrorMessage="1" sqref="G8:G37" xr:uid="{A4255945-204C-4CFC-843B-01194CFA08E7}">
      <formula1>"Oui,Non"</formula1>
    </dataValidation>
  </dataValidations>
  <pageMargins left="0.23622047244094491" right="0.23622047244094491" top="0.39370078740157483" bottom="0.39370078740157483" header="0.31496062992125984" footer="0.31496062992125984"/>
  <pageSetup paperSize="9" scale="6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8E98071D-741F-46B7-8FA8-397BD8C39D6D}">
          <x14:formula1>
            <xm:f>Présentation!$A$23:$A$43</xm:f>
          </x14:formula1>
          <xm:sqref>C8:C37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tabColor theme="0" tint="-0.249977111117893"/>
    <pageSetUpPr fitToPage="1"/>
  </sheetPr>
  <dimension ref="A1:G17"/>
  <sheetViews>
    <sheetView zoomScale="130" zoomScaleNormal="130" workbookViewId="0">
      <selection activeCell="D7" sqref="D7"/>
    </sheetView>
  </sheetViews>
  <sheetFormatPr baseColWidth="10" defaultColWidth="11.42578125" defaultRowHeight="10.5" x14ac:dyDescent="0.15"/>
  <cols>
    <col min="1" max="1" width="25.7109375" style="6" customWidth="1"/>
    <col min="2" max="2" width="25.5703125" style="6" customWidth="1"/>
    <col min="3" max="3" width="19.7109375" style="6" customWidth="1"/>
    <col min="4" max="4" width="24.42578125" style="6" customWidth="1"/>
    <col min="5" max="5" width="16.42578125" style="6" customWidth="1"/>
    <col min="6" max="6" width="19.5703125" style="6" customWidth="1"/>
    <col min="7" max="16384" width="11.42578125" style="6"/>
  </cols>
  <sheetData>
    <row r="1" spans="1:7" ht="30" customHeight="1" x14ac:dyDescent="0.15">
      <c r="A1" s="135" t="s">
        <v>59</v>
      </c>
      <c r="B1" s="136"/>
      <c r="C1" s="136"/>
      <c r="D1" s="136"/>
      <c r="E1" s="136"/>
      <c r="F1" s="136"/>
      <c r="G1" s="137"/>
    </row>
    <row r="2" spans="1:7" ht="12" customHeight="1" x14ac:dyDescent="0.25">
      <c r="A2" s="54"/>
      <c r="B2" s="54"/>
      <c r="C2" s="54"/>
      <c r="D2" s="54"/>
    </row>
    <row r="3" spans="1:7" ht="20.100000000000001" customHeight="1" x14ac:dyDescent="0.15">
      <c r="A3" s="138" t="s">
        <v>57</v>
      </c>
      <c r="B3" s="139"/>
      <c r="C3" s="139"/>
      <c r="D3" s="139"/>
      <c r="E3" s="139"/>
      <c r="F3" s="139"/>
      <c r="G3" s="140"/>
    </row>
    <row r="4" spans="1:7" ht="13.5" customHeight="1" x14ac:dyDescent="0.25">
      <c r="A4" s="54"/>
      <c r="B4" s="54"/>
      <c r="C4" s="54"/>
      <c r="D4" s="54"/>
    </row>
    <row r="5" spans="1:7" ht="30" customHeight="1" x14ac:dyDescent="0.25">
      <c r="A5" s="54"/>
      <c r="B5" s="42" t="s">
        <v>75</v>
      </c>
      <c r="C5" s="42" t="s">
        <v>25</v>
      </c>
      <c r="D5" s="42" t="s">
        <v>73</v>
      </c>
      <c r="E5" s="42" t="s">
        <v>80</v>
      </c>
    </row>
    <row r="6" spans="1:7" ht="20.100000000000001" customHeight="1" x14ac:dyDescent="0.15">
      <c r="A6" s="42" t="s">
        <v>98</v>
      </c>
      <c r="B6" s="58">
        <f>'Dépenses de personnel et autres'!E38</f>
        <v>0</v>
      </c>
      <c r="C6" s="59">
        <v>1</v>
      </c>
      <c r="D6" s="58">
        <f>B6*C6</f>
        <v>0</v>
      </c>
      <c r="E6" s="52" t="s">
        <v>74</v>
      </c>
    </row>
    <row r="7" spans="1:7" ht="20.100000000000001" customHeight="1" x14ac:dyDescent="0.15">
      <c r="A7" s="42" t="s">
        <v>41</v>
      </c>
      <c r="B7" s="58">
        <f>'Dépenses de personnel et autres'!F38</f>
        <v>0</v>
      </c>
      <c r="C7" s="59">
        <v>1</v>
      </c>
      <c r="D7" s="58">
        <f>B7*C7</f>
        <v>0</v>
      </c>
      <c r="E7" s="52" t="s">
        <v>74</v>
      </c>
    </row>
    <row r="8" spans="1:7" ht="30" customHeight="1" x14ac:dyDescent="0.15">
      <c r="A8" s="42" t="s">
        <v>14</v>
      </c>
      <c r="B8" s="51">
        <f>SUM(B6:B7)</f>
        <v>0</v>
      </c>
      <c r="C8" s="52" t="s">
        <v>74</v>
      </c>
      <c r="D8" s="51">
        <f>SUM(D6:D7)</f>
        <v>0</v>
      </c>
      <c r="E8" s="51">
        <v>100000</v>
      </c>
      <c r="F8" s="42" t="s">
        <v>81</v>
      </c>
      <c r="G8" s="53">
        <f>D8*0.8</f>
        <v>0</v>
      </c>
    </row>
    <row r="9" spans="1:7" ht="15" x14ac:dyDescent="0.25">
      <c r="A9" s="54"/>
      <c r="B9" s="55"/>
      <c r="C9" s="56"/>
      <c r="D9" s="55"/>
    </row>
    <row r="10" spans="1:7" ht="15" x14ac:dyDescent="0.25">
      <c r="A10" s="54"/>
      <c r="B10" s="54"/>
      <c r="C10" s="54"/>
      <c r="D10" s="54"/>
    </row>
    <row r="11" spans="1:7" ht="15" x14ac:dyDescent="0.25">
      <c r="A11" s="54"/>
      <c r="B11" s="54"/>
      <c r="C11" s="54"/>
      <c r="D11" s="54"/>
    </row>
    <row r="12" spans="1:7" ht="15" x14ac:dyDescent="0.25">
      <c r="A12" s="54"/>
      <c r="B12" s="54"/>
      <c r="C12" s="54"/>
      <c r="D12" s="54"/>
    </row>
    <row r="13" spans="1:7" ht="15" x14ac:dyDescent="0.25">
      <c r="A13" s="54"/>
      <c r="B13" s="54"/>
      <c r="C13" s="54"/>
      <c r="D13" s="54"/>
    </row>
    <row r="14" spans="1:7" ht="14.25" x14ac:dyDescent="0.2">
      <c r="A14" s="57"/>
      <c r="B14" s="57"/>
      <c r="C14" s="57"/>
      <c r="D14" s="57"/>
    </row>
    <row r="15" spans="1:7" ht="14.25" x14ac:dyDescent="0.2">
      <c r="A15" s="57"/>
      <c r="B15" s="57"/>
      <c r="C15" s="57"/>
      <c r="D15" s="57"/>
    </row>
    <row r="16" spans="1:7" ht="14.25" x14ac:dyDescent="0.2">
      <c r="A16" s="57"/>
      <c r="B16" s="57"/>
      <c r="C16" s="57"/>
      <c r="D16" s="57"/>
    </row>
    <row r="17" spans="1:4" ht="14.25" x14ac:dyDescent="0.2">
      <c r="A17" s="57"/>
      <c r="B17" s="57"/>
      <c r="C17" s="57"/>
      <c r="D17" s="57"/>
    </row>
  </sheetData>
  <sheetProtection algorithmName="SHA-512" hashValue="pXl5tFRp9BEqMt0t+O1cK0+jlK3Q/eSn1wS1hhsJLH7jkcp9WU7LfTL2Prik5DxAGTZJj6IhoHcXYP+X9XvwYA==" saltValue="nU+UHOIUeGJJXRLO4l1hpQ==" spinCount="100000" sheet="1" objects="1" scenarios="1"/>
  <mergeCells count="2">
    <mergeCell ref="A1:G1"/>
    <mergeCell ref="A3:G3"/>
  </mergeCell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Présentation</vt:lpstr>
      <vt:lpstr>Postes de dépenses</vt:lpstr>
      <vt:lpstr>AIDE CALCUL FRAIS DE PERSONNEL</vt:lpstr>
      <vt:lpstr>Dépenses de personnel et autres</vt:lpstr>
      <vt:lpstr>Synthèse des dépenses</vt:lpstr>
      <vt:lpstr>Tab_partenaires</vt:lpstr>
      <vt:lpstr>'AIDE CALCUL FRAIS DE PERSONNEL'!Zone_d_impression</vt:lpstr>
      <vt:lpstr>'Dépenses de personnel et autres'!Zone_d_impression</vt:lpstr>
      <vt:lpstr>Présentation!Zone_d_impression</vt:lpstr>
      <vt:lpstr>'Synthèse des dépenses'!Zone_d_impression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BARBEAU Christine</dc:creator>
  <cp:lastModifiedBy>DOL ROMAIN</cp:lastModifiedBy>
  <cp:lastPrinted>2017-09-22T09:25:10Z</cp:lastPrinted>
  <dcterms:created xsi:type="dcterms:W3CDTF">2016-08-31T08:10:32Z</dcterms:created>
  <dcterms:modified xsi:type="dcterms:W3CDTF">2026-04-15T09:50:35Z</dcterms:modified>
</cp:coreProperties>
</file>